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/>
  <mc:AlternateContent xmlns:mc="http://schemas.openxmlformats.org/markup-compatibility/2006">
    <mc:Choice Requires="x15">
      <x15ac:absPath xmlns:x15ac="http://schemas.microsoft.com/office/spreadsheetml/2010/11/ac" url="C:\Users\Danielle\Desktop\ORÇAMENTO\ORÇAMENTOS\Orçamentos 2026\Curva ABC\Orçamento Olavo Costa\"/>
    </mc:Choice>
  </mc:AlternateContent>
  <xr:revisionPtr revIDLastSave="0" documentId="8_{42601286-1877-4FEC-A863-189AF8A955E3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PLANILHA" sheetId="1" r:id="rId1"/>
    <sheet name="Comp. BDI" sheetId="10" r:id="rId2"/>
    <sheet name="Cronograma Proponente" sheetId="5" r:id="rId3"/>
    <sheet name="Curva ABC" sheetId="12" r:id="rId4"/>
  </sheets>
  <externalReferences>
    <externalReference r:id="rId5"/>
    <externalReference r:id="rId6"/>
    <externalReference r:id="rId7"/>
  </externalReferences>
  <definedNames>
    <definedName name="___xlnm_Database" localSheetId="2">NA()</definedName>
    <definedName name="___xlnm_Print_Area" localSheetId="2">'Cronograma Proponente'!$A$1:$S$78</definedName>
    <definedName name="___xlnm_Print_Titles" localSheetId="2">'Cronograma Proponente'!$4:$5</definedName>
    <definedName name="__xlfn_CONCAT">#REF!</definedName>
    <definedName name="_xlnm._FilterDatabase" localSheetId="3" hidden="1">'Curva ABC'!$A$8:$P$8</definedName>
    <definedName name="_xlnm._FilterDatabase" localSheetId="0" hidden="1">PLANILHA!$A$8:$M$62</definedName>
    <definedName name="ACOMPANHAMENTO" hidden="1">[1]MENU!$J$4</definedName>
    <definedName name="_xlnm.Print_Area" localSheetId="1">'Comp. BDI'!$A$1:$B$51</definedName>
    <definedName name="_xlnm.Print_Area" localSheetId="2">'Cronograma Proponente'!$A$1:$S$78</definedName>
    <definedName name="_xlnm.Print_Area" localSheetId="3">'Curva ABC'!$A$1:$K$108</definedName>
    <definedName name="_xlnm.Print_Area" localSheetId="0">PLANILHA!$A$1:$I$235</definedName>
    <definedName name="DESONERACAO" localSheetId="2">IF(OR('Cronograma Proponente'!Import_Desoneracao="DESONERADO",'Cronograma Proponente'!Import_Desoneracao="SIM"),"SIM","NÃO")</definedName>
    <definedName name="DESONERACAO">IF(OR(Import_Desoneracao="DESONERADO",Import_Desoneracao="SIM"),"SIM","NÃO")</definedName>
    <definedName name="Excel_BuiltIn_Print_Area_2" localSheetId="2">NA()</definedName>
    <definedName name="Excel_BuiltIn_Print_Titles_2" localSheetId="2">NA()</definedName>
    <definedName name="Excel_BuiltIn_Print_Titles_2_1" localSheetId="2">NA()</definedName>
    <definedName name="Excel_BuiltIn_Print_Titles_3" localSheetId="2">NA()</definedName>
    <definedName name="Import.TipoArredondamento" hidden="1">[1]DADOS!$C$31</definedName>
    <definedName name="Import_Desoneracao" localSheetId="2">#N/A</definedName>
    <definedName name="Import_Desoneracao">#REF!</definedName>
    <definedName name="ITEM05" localSheetId="3">'[2]Planilha Referencial'!#REF!</definedName>
    <definedName name="ITEM05" localSheetId="0">'[2]Planilha Referencial'!#REF!</definedName>
    <definedName name="ITEM05">'[2]Planilha Referencial'!#REF!</definedName>
    <definedName name="ITEM06" localSheetId="3">'[2]Planilha Referencial'!#REF!</definedName>
    <definedName name="ITEM06" localSheetId="0">'[2]Planilha Referencial'!#REF!</definedName>
    <definedName name="ITEM06">'[2]Planilha Referencial'!#REF!</definedName>
    <definedName name="ITEM07" localSheetId="3">'[2]Planilha Referencial'!#REF!</definedName>
    <definedName name="ITEM07" localSheetId="0">'[2]Planilha Referencial'!#REF!</definedName>
    <definedName name="ITEM07">'[2]Planilha Referencial'!#REF!</definedName>
    <definedName name="ITEM08" localSheetId="3">'[2]Planilha Referencial'!#REF!</definedName>
    <definedName name="ITEM08" localSheetId="0">'[2]Planilha Referencial'!#REF!</definedName>
    <definedName name="ITEM08">'[2]Planilha Referencial'!#REF!</definedName>
    <definedName name="ITEM09" localSheetId="3">'[2]Planilha Referencial'!#REF!</definedName>
    <definedName name="ITEM09" localSheetId="0">'[2]Planilha Referencial'!#REF!</definedName>
    <definedName name="ITEM09">'[2]Planilha Referencial'!#REF!</definedName>
    <definedName name="ITEM10" localSheetId="3">'[2]Planilha Referencial'!#REF!</definedName>
    <definedName name="ITEM10" localSheetId="0">'[2]Planilha Referencial'!#REF!</definedName>
    <definedName name="ITEM10">'[2]Planilha Referencial'!#REF!</definedName>
    <definedName name="ITEM11" localSheetId="3">'[2]Planilha Referencial'!#REF!</definedName>
    <definedName name="ITEM11" localSheetId="0">'[2]Planilha Referencial'!#REF!</definedName>
    <definedName name="ITEM11">'[2]Planilha Referencial'!#REF!</definedName>
    <definedName name="ORÇAMENTO.BancoRef" hidden="1">'[3]Planilha Referencial'!#REF!</definedName>
    <definedName name="ORÇAMENTO.CustoUnitario" localSheetId="3" hidden="1">ROUND('Curva ABC'!$K1,15-13*'Curva ABC'!$V$8)</definedName>
    <definedName name="ORÇAMENTO.CustoUnitario" hidden="1">ROUND(PLANILHA!$N1,15-13*PLANILHA!$Y$8)</definedName>
    <definedName name="ORÇAMENTO.PrecoUnitarioLicitado" localSheetId="3" hidden="1">'Curva ABC'!$AB1</definedName>
    <definedName name="ORÇAMENTO.PrecoUnitarioLicitado" hidden="1">PLANILHA!$AE1</definedName>
    <definedName name="ORÇAMENTO_BancoRef">"planilha!#ref!"</definedName>
    <definedName name="REFERENCIA.Descricao" hidden="1">IF(ISNUMBER('[3]Planilha Referencial'!$AF1),OFFSET(INDIRECT(ORÇAMENTO.BancoRef),'[3]Planilha Referencial'!$AF1-1,3,1),'[3]Planilha Referencial'!$AF1)</definedName>
    <definedName name="REFERENCIA_Descricao">IF(ISNUMBER('[3]Planilha Referencial'!$AC1),OFFSET(INDIRECT(ORÇAMENTO_BancoRef),'[3]Planilha Referencial'!$AC1-1,3,1),'[3]Planilha Referencial'!$AC1)</definedName>
    <definedName name="REFERENCIA_Unidade" localSheetId="2">IF(ISNUMBER('[3]Planilha Referencial'!$AC1),OFFSET(INDIRECT(ORÇAMENTO_BancoRef),'[3]Planilha Referencial'!$AC1-1,4,1),"-")</definedName>
    <definedName name="REFERENCIA_Unidade">NA()</definedName>
    <definedName name="SomaAgrup" localSheetId="2" hidden="1">SUMIF(OFFSET(#REF!,1,0,#REF!),"S",OFFSET(#REF!,1,0,#REF!))</definedName>
    <definedName name="SomaAgrup" localSheetId="3">SUMIF(OFFSET(#REF!,1,0,#REF!),"S",OFFSET(#REF!,1,0,#REF!))</definedName>
    <definedName name="SomaAgrup" localSheetId="0">SUMIF(OFFSET(#REF!,1,0,#REF!),"S",OFFSET(#REF!,1,0,#REF!))</definedName>
    <definedName name="SomaAgrup">SUMIF(OFFSET(#REF!,1,0,#REF!),"S",OFFSET(#REF!,1,0,#REF!))</definedName>
    <definedName name="TIPOORCAMENTO" hidden="1">IF(VALUE([1]MENU!$O$3)=2,"Licitado","Proposto")</definedName>
    <definedName name="_xlnm.Print_Titles" localSheetId="3">'Curva ABC'!$5:$9</definedName>
    <definedName name="_xlnm.Print_Titles" localSheetId="0">PLANILHA!$5:$9</definedName>
    <definedName name="VTOTAL1" localSheetId="2" hidden="1">ROUND(#REF!*#REF!,15-13*#REF!)</definedName>
    <definedName name="VTOTAL1" localSheetId="3">ROUND(#REF!*#REF!,15-13*#REF!)</definedName>
    <definedName name="VTOTAL1" localSheetId="0">ROUND(#REF!*#REF!,15-13*#REF!)</definedName>
    <definedName name="VTOTAL1">ROUND(#REF!*#REF!,15-13*#REF!)</definedName>
  </definedNames>
  <calcPr calcId="191029"/>
  <extLst>
    <ext uri="GoogleSheetsCustomDataVersion2">
      <go:sheetsCustomData xmlns:go="http://customooxmlschemas.google.com/" r:id="rId9" roundtripDataChecksum="Jslh806uZPA1zWqNCLVDItuZ7Ok60xmmGqQhrYdDZbk="/>
    </ext>
  </extLst>
</workbook>
</file>

<file path=xl/calcChain.xml><?xml version="1.0" encoding="utf-8"?>
<calcChain xmlns="http://schemas.openxmlformats.org/spreadsheetml/2006/main">
  <c r="H108" i="12" l="1"/>
  <c r="M108" i="12" l="1"/>
  <c r="N108" i="12"/>
  <c r="O108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5" i="12"/>
  <c r="F76" i="12"/>
  <c r="F77" i="12"/>
  <c r="F78" i="12"/>
  <c r="F79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8" i="12"/>
  <c r="F99" i="12"/>
  <c r="F100" i="12"/>
  <c r="F102" i="12"/>
  <c r="F103" i="12"/>
  <c r="F106" i="12"/>
  <c r="F107" i="12"/>
  <c r="F9" i="12"/>
  <c r="H6" i="12"/>
  <c r="H5" i="12"/>
  <c r="G85" i="12" s="1"/>
  <c r="H85" i="12" s="1"/>
  <c r="P85" i="12" s="1"/>
  <c r="B67" i="5"/>
  <c r="B64" i="5"/>
  <c r="B61" i="5"/>
  <c r="B58" i="5"/>
  <c r="B55" i="5"/>
  <c r="B52" i="5"/>
  <c r="B49" i="5"/>
  <c r="B46" i="5"/>
  <c r="B43" i="5"/>
  <c r="B40" i="5"/>
  <c r="B37" i="5"/>
  <c r="B34" i="5"/>
  <c r="B31" i="5"/>
  <c r="B28" i="5"/>
  <c r="B25" i="5"/>
  <c r="B22" i="5"/>
  <c r="B19" i="5"/>
  <c r="B16" i="5"/>
  <c r="B13" i="5"/>
  <c r="B10" i="5"/>
  <c r="G37" i="12" l="1"/>
  <c r="H37" i="12" s="1"/>
  <c r="G67" i="12"/>
  <c r="H67" i="12" s="1"/>
  <c r="G41" i="12"/>
  <c r="H41" i="12" s="1"/>
  <c r="G106" i="12"/>
  <c r="H106" i="12" s="1"/>
  <c r="G30" i="12"/>
  <c r="H30" i="12" s="1"/>
  <c r="G26" i="12"/>
  <c r="H26" i="12" s="1"/>
  <c r="G96" i="12"/>
  <c r="H96" i="12" s="1"/>
  <c r="G90" i="12"/>
  <c r="H90" i="12" s="1"/>
  <c r="G86" i="12"/>
  <c r="H86" i="12" s="1"/>
  <c r="G99" i="12"/>
  <c r="H99" i="12" s="1"/>
  <c r="G44" i="12"/>
  <c r="H44" i="12" s="1"/>
  <c r="G70" i="12"/>
  <c r="H70" i="12" s="1"/>
  <c r="G22" i="12"/>
  <c r="H22" i="12" s="1"/>
  <c r="G74" i="12"/>
  <c r="H74" i="12" s="1"/>
  <c r="G18" i="12"/>
  <c r="H18" i="12" s="1"/>
  <c r="G40" i="12"/>
  <c r="H40" i="12" s="1"/>
  <c r="G81" i="12"/>
  <c r="H81" i="12" s="1"/>
  <c r="G29" i="12"/>
  <c r="H29" i="12" s="1"/>
  <c r="G46" i="12"/>
  <c r="H46" i="12" s="1"/>
  <c r="G15" i="12"/>
  <c r="H15" i="12" s="1"/>
  <c r="G48" i="12"/>
  <c r="H48" i="12" s="1"/>
  <c r="G19" i="12"/>
  <c r="H19" i="12" s="1"/>
  <c r="G13" i="12"/>
  <c r="H13" i="12" s="1"/>
  <c r="G100" i="12"/>
  <c r="H100" i="12" s="1"/>
  <c r="G59" i="12"/>
  <c r="H59" i="12" s="1"/>
  <c r="G93" i="12"/>
  <c r="H93" i="12" s="1"/>
  <c r="G103" i="12"/>
  <c r="H103" i="12" s="1"/>
  <c r="G42" i="12"/>
  <c r="H42" i="12" s="1"/>
  <c r="G34" i="12"/>
  <c r="H34" i="12" s="1"/>
  <c r="G64" i="12"/>
  <c r="H64" i="12" s="1"/>
  <c r="G61" i="12"/>
  <c r="H61" i="12" s="1"/>
  <c r="G31" i="12"/>
  <c r="H31" i="12" s="1"/>
  <c r="G66" i="12"/>
  <c r="H66" i="12" s="1"/>
  <c r="G71" i="12"/>
  <c r="H71" i="12" s="1"/>
  <c r="G51" i="12"/>
  <c r="H51" i="12" s="1"/>
  <c r="G55" i="12"/>
  <c r="H55" i="12" s="1"/>
  <c r="G50" i="12"/>
  <c r="H50" i="12" s="1"/>
  <c r="G65" i="12"/>
  <c r="H65" i="12" s="1"/>
  <c r="G97" i="12"/>
  <c r="H97" i="12" s="1"/>
  <c r="G101" i="12"/>
  <c r="H101" i="12" s="1"/>
  <c r="G77" i="12"/>
  <c r="H77" i="12" s="1"/>
  <c r="G57" i="12"/>
  <c r="H57" i="12" s="1"/>
  <c r="G63" i="12"/>
  <c r="H63" i="12" s="1"/>
  <c r="G49" i="12"/>
  <c r="H49" i="12" s="1"/>
  <c r="G21" i="12"/>
  <c r="H21" i="12" s="1"/>
  <c r="G39" i="12"/>
  <c r="H39" i="12" s="1"/>
  <c r="G32" i="12"/>
  <c r="H32" i="12" s="1"/>
  <c r="G107" i="12"/>
  <c r="H107" i="12" s="1"/>
  <c r="G78" i="12"/>
  <c r="H78" i="12" s="1"/>
  <c r="G54" i="12"/>
  <c r="H54" i="12" s="1"/>
  <c r="G56" i="12"/>
  <c r="H56" i="12" s="1"/>
  <c r="G105" i="12"/>
  <c r="H105" i="12" s="1"/>
  <c r="G80" i="12"/>
  <c r="H80" i="12" s="1"/>
  <c r="G62" i="12"/>
  <c r="H62" i="12" s="1"/>
  <c r="G87" i="12"/>
  <c r="H87" i="12" s="1"/>
  <c r="G88" i="12"/>
  <c r="H88" i="12" s="1"/>
  <c r="G102" i="12"/>
  <c r="H102" i="12" s="1"/>
  <c r="G12" i="12"/>
  <c r="H12" i="12" s="1"/>
  <c r="G82" i="12"/>
  <c r="H82" i="12" s="1"/>
  <c r="G10" i="12"/>
  <c r="H10" i="12" s="1"/>
  <c r="G43" i="12"/>
  <c r="H43" i="12" s="1"/>
  <c r="G24" i="12"/>
  <c r="H24" i="12" s="1"/>
  <c r="G35" i="12"/>
  <c r="H35" i="12" s="1"/>
  <c r="G73" i="12"/>
  <c r="H73" i="12" s="1"/>
  <c r="G23" i="12"/>
  <c r="H23" i="12" s="1"/>
  <c r="G20" i="12"/>
  <c r="H20" i="12" s="1"/>
  <c r="G33" i="12"/>
  <c r="H33" i="12" s="1"/>
  <c r="G69" i="12"/>
  <c r="H69" i="12" s="1"/>
  <c r="G98" i="12"/>
  <c r="H98" i="12" s="1"/>
  <c r="G79" i="12"/>
  <c r="H79" i="12" s="1"/>
  <c r="G28" i="12"/>
  <c r="H28" i="12" s="1"/>
  <c r="G58" i="12"/>
  <c r="H58" i="12" s="1"/>
  <c r="G83" i="12"/>
  <c r="H83" i="12" s="1"/>
  <c r="G38" i="12"/>
  <c r="H38" i="12" s="1"/>
  <c r="G16" i="12"/>
  <c r="H16" i="12" s="1"/>
  <c r="G52" i="12"/>
  <c r="H52" i="12" s="1"/>
  <c r="G14" i="12"/>
  <c r="H14" i="12" s="1"/>
  <c r="G9" i="12"/>
  <c r="H9" i="12" s="1"/>
  <c r="P9" i="12" s="1"/>
  <c r="G17" i="12"/>
  <c r="H17" i="12" s="1"/>
  <c r="G84" i="12"/>
  <c r="H84" i="12" s="1"/>
  <c r="G47" i="12"/>
  <c r="H47" i="12" s="1"/>
  <c r="G104" i="12"/>
  <c r="H104" i="12" s="1"/>
  <c r="G27" i="12"/>
  <c r="H27" i="12" s="1"/>
  <c r="G72" i="12"/>
  <c r="H72" i="12" s="1"/>
  <c r="G76" i="12"/>
  <c r="H76" i="12" s="1"/>
  <c r="G75" i="12"/>
  <c r="H75" i="12" s="1"/>
  <c r="G36" i="12"/>
  <c r="H36" i="12" s="1"/>
  <c r="G94" i="12"/>
  <c r="H94" i="12" s="1"/>
  <c r="G45" i="12"/>
  <c r="H45" i="12" s="1"/>
  <c r="G89" i="12"/>
  <c r="H89" i="12" s="1"/>
  <c r="G53" i="12"/>
  <c r="H53" i="12" s="1"/>
  <c r="G25" i="12"/>
  <c r="H25" i="12" s="1"/>
  <c r="G95" i="12"/>
  <c r="H95" i="12" s="1"/>
  <c r="G60" i="12"/>
  <c r="H60" i="12" s="1"/>
  <c r="G11" i="12"/>
  <c r="H11" i="12" s="1"/>
  <c r="G91" i="12"/>
  <c r="H91" i="12" s="1"/>
  <c r="G92" i="12"/>
  <c r="H92" i="12" s="1"/>
  <c r="G68" i="12"/>
  <c r="H68" i="12" s="1"/>
  <c r="P11" i="12" l="1"/>
  <c r="P27" i="12"/>
  <c r="P28" i="12"/>
  <c r="P82" i="12"/>
  <c r="P32" i="12"/>
  <c r="P51" i="12"/>
  <c r="P13" i="12"/>
  <c r="P44" i="12"/>
  <c r="P60" i="12"/>
  <c r="P47" i="12"/>
  <c r="P98" i="12"/>
  <c r="P102" i="12"/>
  <c r="P21" i="12"/>
  <c r="P66" i="12"/>
  <c r="P48" i="12"/>
  <c r="P86" i="12"/>
  <c r="P39" i="12"/>
  <c r="P25" i="12"/>
  <c r="P84" i="12"/>
  <c r="P69" i="12"/>
  <c r="P88" i="12"/>
  <c r="P49" i="12"/>
  <c r="P31" i="12"/>
  <c r="P15" i="12"/>
  <c r="P90" i="12"/>
  <c r="P12" i="12"/>
  <c r="P53" i="12"/>
  <c r="P17" i="12"/>
  <c r="P33" i="12"/>
  <c r="P87" i="12"/>
  <c r="P63" i="12"/>
  <c r="P61" i="12"/>
  <c r="P46" i="12"/>
  <c r="P96" i="12"/>
  <c r="P20" i="12"/>
  <c r="P62" i="12"/>
  <c r="P57" i="12"/>
  <c r="P64" i="12"/>
  <c r="P29" i="12"/>
  <c r="P26" i="12"/>
  <c r="P45" i="12"/>
  <c r="P14" i="12"/>
  <c r="P23" i="12"/>
  <c r="P80" i="12"/>
  <c r="P77" i="12"/>
  <c r="P34" i="12"/>
  <c r="P81" i="12"/>
  <c r="P30" i="12"/>
  <c r="P19" i="12"/>
  <c r="P94" i="12"/>
  <c r="P52" i="12"/>
  <c r="P73" i="12"/>
  <c r="P105" i="12"/>
  <c r="P101" i="12"/>
  <c r="P42" i="12"/>
  <c r="P40" i="12"/>
  <c r="P106" i="12"/>
  <c r="P104" i="12"/>
  <c r="P89" i="12"/>
  <c r="P16" i="12"/>
  <c r="P35" i="12"/>
  <c r="P56" i="12"/>
  <c r="P97" i="12"/>
  <c r="P103" i="12"/>
  <c r="P18" i="12"/>
  <c r="P41" i="12"/>
  <c r="P71" i="12"/>
  <c r="P36" i="12"/>
  <c r="P68" i="12"/>
  <c r="P75" i="12"/>
  <c r="P38" i="12"/>
  <c r="P24" i="12"/>
  <c r="P54" i="12"/>
  <c r="P65" i="12"/>
  <c r="P93" i="12"/>
  <c r="P74" i="12"/>
  <c r="P67" i="12"/>
  <c r="P99" i="12"/>
  <c r="P92" i="12"/>
  <c r="P83" i="12"/>
  <c r="P43" i="12"/>
  <c r="P78" i="12"/>
  <c r="P50" i="12"/>
  <c r="P59" i="12"/>
  <c r="P22" i="12"/>
  <c r="P37" i="12"/>
  <c r="P79" i="12"/>
  <c r="P95" i="12"/>
  <c r="P76" i="12"/>
  <c r="P91" i="12"/>
  <c r="P72" i="12"/>
  <c r="P58" i="12"/>
  <c r="P10" i="12"/>
  <c r="P107" i="12"/>
  <c r="P55" i="12"/>
  <c r="P100" i="12"/>
  <c r="P70" i="12"/>
  <c r="I85" i="12"/>
  <c r="I76" i="12" l="1"/>
  <c r="I38" i="12"/>
  <c r="I105" i="12"/>
  <c r="I20" i="12"/>
  <c r="P108" i="12"/>
  <c r="I75" i="12"/>
  <c r="I73" i="12"/>
  <c r="I55" i="12"/>
  <c r="I67" i="12"/>
  <c r="I89" i="12"/>
  <c r="I45" i="12"/>
  <c r="I95" i="12"/>
  <c r="I107" i="12"/>
  <c r="I74" i="12"/>
  <c r="I104" i="12"/>
  <c r="I26" i="12"/>
  <c r="I50" i="12"/>
  <c r="I18" i="12"/>
  <c r="I81" i="12"/>
  <c r="I78" i="12"/>
  <c r="I103" i="12"/>
  <c r="I34" i="12"/>
  <c r="I87" i="12"/>
  <c r="I15" i="12"/>
  <c r="I25" i="12"/>
  <c r="I102" i="12"/>
  <c r="I51" i="12"/>
  <c r="I33" i="12"/>
  <c r="I31" i="12"/>
  <c r="I39" i="12"/>
  <c r="I98" i="12"/>
  <c r="I32" i="12"/>
  <c r="I96" i="12"/>
  <c r="I17" i="12"/>
  <c r="I49" i="12"/>
  <c r="I86" i="12"/>
  <c r="I47" i="12"/>
  <c r="I82" i="12"/>
  <c r="I93" i="12"/>
  <c r="I97" i="12"/>
  <c r="I106" i="12"/>
  <c r="I52" i="12"/>
  <c r="I77" i="12"/>
  <c r="I29" i="12"/>
  <c r="I46" i="12"/>
  <c r="I53" i="12"/>
  <c r="I88" i="12"/>
  <c r="I48" i="12"/>
  <c r="I60" i="12"/>
  <c r="I28" i="12"/>
  <c r="I65" i="12"/>
  <c r="I36" i="12"/>
  <c r="I56" i="12"/>
  <c r="I40" i="12"/>
  <c r="I94" i="12"/>
  <c r="I80" i="12"/>
  <c r="I64" i="12"/>
  <c r="I68" i="12"/>
  <c r="I58" i="12"/>
  <c r="I61" i="12"/>
  <c r="I12" i="12"/>
  <c r="I69" i="12"/>
  <c r="I66" i="12"/>
  <c r="I44" i="12"/>
  <c r="I27" i="12"/>
  <c r="I43" i="12"/>
  <c r="I83" i="12"/>
  <c r="I70" i="12"/>
  <c r="I72" i="12"/>
  <c r="I22" i="12"/>
  <c r="I92" i="12"/>
  <c r="I54" i="12"/>
  <c r="I71" i="12"/>
  <c r="I35" i="12"/>
  <c r="I42" i="12"/>
  <c r="I19" i="12"/>
  <c r="I23" i="12"/>
  <c r="I57" i="12"/>
  <c r="I10" i="12"/>
  <c r="I63" i="12"/>
  <c r="I90" i="12"/>
  <c r="I84" i="12"/>
  <c r="I21" i="12"/>
  <c r="I13" i="12"/>
  <c r="I11" i="12"/>
  <c r="I79" i="12"/>
  <c r="I37" i="12"/>
  <c r="I100" i="12"/>
  <c r="I91" i="12"/>
  <c r="I59" i="12"/>
  <c r="I99" i="12"/>
  <c r="I24" i="12"/>
  <c r="I41" i="12"/>
  <c r="I16" i="12"/>
  <c r="I101" i="12"/>
  <c r="I30" i="12"/>
  <c r="I14" i="12"/>
  <c r="I62" i="12"/>
  <c r="G14" i="1"/>
  <c r="G15" i="1"/>
  <c r="G16" i="1"/>
  <c r="G17" i="1"/>
  <c r="G18" i="1"/>
  <c r="G19" i="1"/>
  <c r="G20" i="1"/>
  <c r="G21" i="1"/>
  <c r="G23" i="1"/>
  <c r="G24" i="1"/>
  <c r="G25" i="1"/>
  <c r="G26" i="1"/>
  <c r="G27" i="1"/>
  <c r="G28" i="1"/>
  <c r="G29" i="1"/>
  <c r="G30" i="1"/>
  <c r="G31" i="1"/>
  <c r="G32" i="1"/>
  <c r="G34" i="1"/>
  <c r="G35" i="1"/>
  <c r="G37" i="1"/>
  <c r="G38" i="1"/>
  <c r="G39" i="1"/>
  <c r="G40" i="1"/>
  <c r="G41" i="1"/>
  <c r="G42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8" i="1"/>
  <c r="G59" i="1"/>
  <c r="G60" i="1"/>
  <c r="G61" i="1"/>
  <c r="G62" i="1"/>
  <c r="G63" i="1"/>
  <c r="G65" i="1"/>
  <c r="G66" i="1"/>
  <c r="G67" i="1"/>
  <c r="G68" i="1"/>
  <c r="G69" i="1"/>
  <c r="G70" i="1"/>
  <c r="G71" i="1"/>
  <c r="G72" i="1"/>
  <c r="G73" i="1"/>
  <c r="G75" i="1"/>
  <c r="G76" i="1"/>
  <c r="G77" i="1"/>
  <c r="G78" i="1"/>
  <c r="G79" i="1"/>
  <c r="G80" i="1"/>
  <c r="G82" i="1"/>
  <c r="G83" i="1"/>
  <c r="G84" i="1"/>
  <c r="G85" i="1"/>
  <c r="G86" i="1"/>
  <c r="G87" i="1"/>
  <c r="G88" i="1"/>
  <c r="G89" i="1"/>
  <c r="G90" i="1"/>
  <c r="G91" i="1"/>
  <c r="G93" i="1"/>
  <c r="G94" i="1"/>
  <c r="G95" i="1"/>
  <c r="G96" i="1"/>
  <c r="G97" i="1"/>
  <c r="G98" i="1"/>
  <c r="G100" i="1"/>
  <c r="G101" i="1"/>
  <c r="G102" i="1"/>
  <c r="G103" i="1"/>
  <c r="G104" i="1"/>
  <c r="G105" i="1"/>
  <c r="G106" i="1"/>
  <c r="G107" i="1"/>
  <c r="G108" i="1"/>
  <c r="G109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40" i="1"/>
  <c r="G141" i="1"/>
  <c r="G142" i="1"/>
  <c r="G143" i="1"/>
  <c r="G144" i="1"/>
  <c r="G145" i="1"/>
  <c r="G146" i="1"/>
  <c r="G147" i="1"/>
  <c r="G148" i="1"/>
  <c r="G149" i="1"/>
  <c r="G152" i="1"/>
  <c r="G153" i="1"/>
  <c r="G154" i="1"/>
  <c r="G155" i="1"/>
  <c r="G156" i="1"/>
  <c r="G157" i="1"/>
  <c r="G158" i="1"/>
  <c r="G160" i="1"/>
  <c r="G161" i="1"/>
  <c r="G162" i="1"/>
  <c r="G163" i="1"/>
  <c r="G164" i="1"/>
  <c r="G165" i="1"/>
  <c r="G166" i="1"/>
  <c r="G167" i="1"/>
  <c r="G168" i="1"/>
  <c r="G169" i="1"/>
  <c r="G171" i="1"/>
  <c r="G172" i="1"/>
  <c r="G174" i="1"/>
  <c r="G175" i="1"/>
  <c r="G176" i="1"/>
  <c r="G177" i="1"/>
  <c r="G178" i="1"/>
  <c r="G179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I108" i="12" l="1"/>
  <c r="J10" i="12"/>
  <c r="J11" i="12" s="1"/>
  <c r="J12" i="12" s="1"/>
  <c r="J13" i="12" s="1"/>
  <c r="J14" i="12" s="1"/>
  <c r="J15" i="12" s="1"/>
  <c r="J16" i="12" s="1"/>
  <c r="J17" i="12" s="1"/>
  <c r="J18" i="12" s="1"/>
  <c r="J19" i="12" s="1"/>
  <c r="J20" i="12" s="1"/>
  <c r="J21" i="12" s="1"/>
  <c r="J22" i="12" s="1"/>
  <c r="J23" i="12" s="1"/>
  <c r="J24" i="12" s="1"/>
  <c r="J25" i="12" s="1"/>
  <c r="J26" i="12" s="1"/>
  <c r="J27" i="12" s="1"/>
  <c r="J28" i="12" s="1"/>
  <c r="J29" i="12" s="1"/>
  <c r="J30" i="12" s="1"/>
  <c r="J31" i="12" s="1"/>
  <c r="J32" i="12" s="1"/>
  <c r="J33" i="12" s="1"/>
  <c r="J34" i="12" s="1"/>
  <c r="J35" i="12" s="1"/>
  <c r="J36" i="12" s="1"/>
  <c r="J37" i="12" s="1"/>
  <c r="J38" i="12" s="1"/>
  <c r="J39" i="12" s="1"/>
  <c r="J40" i="12" s="1"/>
  <c r="J41" i="12" s="1"/>
  <c r="J42" i="12" s="1"/>
  <c r="J43" i="12" s="1"/>
  <c r="J44" i="12" s="1"/>
  <c r="J45" i="12" s="1"/>
  <c r="J46" i="12" s="1"/>
  <c r="J47" i="12" s="1"/>
  <c r="J48" i="12" s="1"/>
  <c r="J49" i="12" s="1"/>
  <c r="J50" i="12" s="1"/>
  <c r="J51" i="12" s="1"/>
  <c r="J52" i="12" s="1"/>
  <c r="J53" i="12" s="1"/>
  <c r="J54" i="12" s="1"/>
  <c r="J55" i="12" s="1"/>
  <c r="J56" i="12" s="1"/>
  <c r="J57" i="12" s="1"/>
  <c r="J58" i="12" s="1"/>
  <c r="J59" i="12" s="1"/>
  <c r="J60" i="12" s="1"/>
  <c r="J61" i="12" s="1"/>
  <c r="J62" i="12" s="1"/>
  <c r="J63" i="12" s="1"/>
  <c r="J64" i="12" s="1"/>
  <c r="J65" i="12" s="1"/>
  <c r="J66" i="12" s="1"/>
  <c r="J67" i="12" s="1"/>
  <c r="J68" i="12" s="1"/>
  <c r="J69" i="12" s="1"/>
  <c r="J70" i="12" s="1"/>
  <c r="J71" i="12" s="1"/>
  <c r="J72" i="12" s="1"/>
  <c r="J73" i="12" s="1"/>
  <c r="J74" i="12" s="1"/>
  <c r="J75" i="12" s="1"/>
  <c r="J76" i="12" s="1"/>
  <c r="J77" i="12" s="1"/>
  <c r="J78" i="12" s="1"/>
  <c r="J79" i="12" s="1"/>
  <c r="J80" i="12" s="1"/>
  <c r="J81" i="12" s="1"/>
  <c r="J82" i="12" s="1"/>
  <c r="J83" i="12" s="1"/>
  <c r="J84" i="12" s="1"/>
  <c r="J85" i="12" s="1"/>
  <c r="J86" i="12" s="1"/>
  <c r="J87" i="12" s="1"/>
  <c r="J88" i="12" s="1"/>
  <c r="J89" i="12" s="1"/>
  <c r="J90" i="12" s="1"/>
  <c r="J91" i="12" s="1"/>
  <c r="J92" i="12" s="1"/>
  <c r="J93" i="12" s="1"/>
  <c r="J94" i="12" s="1"/>
  <c r="J95" i="12" s="1"/>
  <c r="J96" i="12" s="1"/>
  <c r="J97" i="12" s="1"/>
  <c r="J98" i="12" s="1"/>
  <c r="J99" i="12" s="1"/>
  <c r="J100" i="12" s="1"/>
  <c r="J101" i="12" s="1"/>
  <c r="J102" i="12" s="1"/>
  <c r="J103" i="12" s="1"/>
  <c r="J104" i="12" s="1"/>
  <c r="J105" i="12" s="1"/>
  <c r="J106" i="12" s="1"/>
  <c r="J107" i="12" s="1"/>
  <c r="S65" i="5"/>
  <c r="S53" i="5"/>
  <c r="S56" i="5"/>
  <c r="S59" i="5"/>
  <c r="S62" i="5"/>
  <c r="S68" i="5"/>
  <c r="S50" i="5"/>
  <c r="S44" i="5"/>
  <c r="S41" i="5"/>
  <c r="S38" i="5"/>
  <c r="S32" i="5"/>
  <c r="S29" i="5"/>
  <c r="A4" i="10"/>
  <c r="S47" i="5" l="1"/>
  <c r="G12" i="1"/>
  <c r="S23" i="5" l="1"/>
  <c r="S20" i="5"/>
  <c r="S17" i="5"/>
  <c r="S14" i="5"/>
  <c r="B7" i="5"/>
  <c r="A7" i="5"/>
  <c r="I6" i="1" l="1"/>
  <c r="B51" i="10"/>
  <c r="B45" i="10"/>
  <c r="B39" i="10"/>
  <c r="B36" i="10"/>
  <c r="H228" i="1" l="1"/>
  <c r="I228" i="1" s="1"/>
  <c r="H179" i="1"/>
  <c r="I179" i="1" s="1"/>
  <c r="H79" i="1"/>
  <c r="I79" i="1" s="1"/>
  <c r="H161" i="1"/>
  <c r="I161" i="1" s="1"/>
  <c r="H178" i="1"/>
  <c r="I178" i="1" s="1"/>
  <c r="H160" i="1"/>
  <c r="I160" i="1" s="1"/>
  <c r="H63" i="1"/>
  <c r="I63" i="1" s="1"/>
  <c r="H62" i="1"/>
  <c r="I62" i="1" s="1"/>
  <c r="H214" i="1"/>
  <c r="I214" i="1" s="1"/>
  <c r="H149" i="1"/>
  <c r="I149" i="1" s="1"/>
  <c r="H55" i="1"/>
  <c r="I55" i="1" s="1"/>
  <c r="H120" i="1"/>
  <c r="I120" i="1" s="1"/>
  <c r="H206" i="1"/>
  <c r="I206" i="1" s="1"/>
  <c r="H54" i="1"/>
  <c r="I54" i="1" s="1"/>
  <c r="H205" i="1"/>
  <c r="I205" i="1" s="1"/>
  <c r="H127" i="1"/>
  <c r="I127" i="1" s="1"/>
  <c r="H42" i="1"/>
  <c r="I42" i="1" s="1"/>
  <c r="H204" i="1"/>
  <c r="I204" i="1" s="1"/>
  <c r="H98" i="1"/>
  <c r="I98" i="1" s="1"/>
  <c r="H192" i="1"/>
  <c r="I192" i="1" s="1"/>
  <c r="H97" i="1"/>
  <c r="I97" i="1" s="1"/>
  <c r="H80" i="1"/>
  <c r="I80" i="1" s="1"/>
  <c r="H24" i="1"/>
  <c r="I24" i="1" s="1"/>
  <c r="H23" i="1"/>
  <c r="I23" i="1" s="1"/>
  <c r="I5" i="1"/>
  <c r="H234" i="1" l="1"/>
  <c r="I234" i="1" s="1"/>
  <c r="H233" i="1"/>
  <c r="I233" i="1" s="1"/>
  <c r="H226" i="1"/>
  <c r="I226" i="1" s="1"/>
  <c r="H232" i="1"/>
  <c r="I232" i="1" s="1"/>
  <c r="H225" i="1"/>
  <c r="I225" i="1" s="1"/>
  <c r="H231" i="1"/>
  <c r="I231" i="1" s="1"/>
  <c r="H230" i="1"/>
  <c r="I230" i="1" s="1"/>
  <c r="H229" i="1"/>
  <c r="I229" i="1" s="1"/>
  <c r="H227" i="1"/>
  <c r="I227" i="1" s="1"/>
  <c r="H235" i="1"/>
  <c r="I235" i="1" s="1"/>
  <c r="H16" i="1"/>
  <c r="I16" i="1" s="1"/>
  <c r="H31" i="1"/>
  <c r="I31" i="1" s="1"/>
  <c r="H46" i="1"/>
  <c r="I46" i="1" s="1"/>
  <c r="H61" i="1"/>
  <c r="I61" i="1" s="1"/>
  <c r="H77" i="1"/>
  <c r="I77" i="1" s="1"/>
  <c r="H93" i="1"/>
  <c r="I93" i="1" s="1"/>
  <c r="H108" i="1"/>
  <c r="I108" i="1" s="1"/>
  <c r="H122" i="1"/>
  <c r="I122" i="1" s="1"/>
  <c r="H135" i="1"/>
  <c r="I135" i="1" s="1"/>
  <c r="H148" i="1"/>
  <c r="I148" i="1" s="1"/>
  <c r="H166" i="1"/>
  <c r="I166" i="1" s="1"/>
  <c r="H183" i="1"/>
  <c r="I183" i="1" s="1"/>
  <c r="H197" i="1"/>
  <c r="I197" i="1" s="1"/>
  <c r="H212" i="1"/>
  <c r="I212" i="1" s="1"/>
  <c r="H49" i="1"/>
  <c r="I49" i="1" s="1"/>
  <c r="H125" i="1"/>
  <c r="I125" i="1" s="1"/>
  <c r="H186" i="1"/>
  <c r="I186" i="1" s="1"/>
  <c r="H216" i="1"/>
  <c r="I216" i="1" s="1"/>
  <c r="H53" i="1"/>
  <c r="I53" i="1" s="1"/>
  <c r="H158" i="1"/>
  <c r="I158" i="1" s="1"/>
  <c r="H17" i="1"/>
  <c r="I17" i="1" s="1"/>
  <c r="H32" i="1"/>
  <c r="I32" i="1" s="1"/>
  <c r="H47" i="1"/>
  <c r="I47" i="1" s="1"/>
  <c r="H65" i="1"/>
  <c r="I65" i="1" s="1"/>
  <c r="H78" i="1"/>
  <c r="I78" i="1" s="1"/>
  <c r="H94" i="1"/>
  <c r="I94" i="1" s="1"/>
  <c r="H109" i="1"/>
  <c r="I109" i="1" s="1"/>
  <c r="H123" i="1"/>
  <c r="I123" i="1" s="1"/>
  <c r="H136" i="1"/>
  <c r="I136" i="1" s="1"/>
  <c r="H152" i="1"/>
  <c r="I152" i="1" s="1"/>
  <c r="H167" i="1"/>
  <c r="I167" i="1" s="1"/>
  <c r="H184" i="1"/>
  <c r="I184" i="1" s="1"/>
  <c r="H198" i="1"/>
  <c r="I198" i="1" s="1"/>
  <c r="H213" i="1"/>
  <c r="I213" i="1" s="1"/>
  <c r="H34" i="1"/>
  <c r="I34" i="1" s="1"/>
  <c r="H154" i="1"/>
  <c r="I154" i="1" s="1"/>
  <c r="H39" i="1"/>
  <c r="I39" i="1" s="1"/>
  <c r="H190" i="1"/>
  <c r="I190" i="1" s="1"/>
  <c r="H18" i="1"/>
  <c r="I18" i="1" s="1"/>
  <c r="H48" i="1"/>
  <c r="I48" i="1" s="1"/>
  <c r="H66" i="1"/>
  <c r="I66" i="1" s="1"/>
  <c r="H82" i="1"/>
  <c r="I82" i="1" s="1"/>
  <c r="H95" i="1"/>
  <c r="I95" i="1" s="1"/>
  <c r="H111" i="1"/>
  <c r="I111" i="1" s="1"/>
  <c r="H124" i="1"/>
  <c r="I124" i="1" s="1"/>
  <c r="H137" i="1"/>
  <c r="I137" i="1" s="1"/>
  <c r="H153" i="1"/>
  <c r="I153" i="1" s="1"/>
  <c r="H168" i="1"/>
  <c r="I168" i="1" s="1"/>
  <c r="H185" i="1"/>
  <c r="I185" i="1" s="1"/>
  <c r="H199" i="1"/>
  <c r="I199" i="1" s="1"/>
  <c r="H215" i="1"/>
  <c r="I215" i="1" s="1"/>
  <c r="H67" i="1"/>
  <c r="I67" i="1" s="1"/>
  <c r="H96" i="1"/>
  <c r="I96" i="1" s="1"/>
  <c r="H138" i="1"/>
  <c r="I138" i="1" s="1"/>
  <c r="H200" i="1"/>
  <c r="I200" i="1" s="1"/>
  <c r="H207" i="1"/>
  <c r="I207" i="1" s="1"/>
  <c r="H19" i="1"/>
  <c r="I19" i="1" s="1"/>
  <c r="H87" i="1"/>
  <c r="I87" i="1" s="1"/>
  <c r="H220" i="1"/>
  <c r="I220" i="1" s="1"/>
  <c r="H20" i="1"/>
  <c r="I20" i="1" s="1"/>
  <c r="H35" i="1"/>
  <c r="I35" i="1" s="1"/>
  <c r="H50" i="1"/>
  <c r="I50" i="1" s="1"/>
  <c r="H68" i="1"/>
  <c r="I68" i="1" s="1"/>
  <c r="H84" i="1"/>
  <c r="I84" i="1" s="1"/>
  <c r="H100" i="1"/>
  <c r="I100" i="1" s="1"/>
  <c r="H113" i="1"/>
  <c r="I113" i="1" s="1"/>
  <c r="H126" i="1"/>
  <c r="I126" i="1" s="1"/>
  <c r="H140" i="1"/>
  <c r="I140" i="1" s="1"/>
  <c r="H155" i="1"/>
  <c r="I155" i="1" s="1"/>
  <c r="H171" i="1"/>
  <c r="I171" i="1" s="1"/>
  <c r="H187" i="1"/>
  <c r="I187" i="1" s="1"/>
  <c r="H201" i="1"/>
  <c r="I201" i="1" s="1"/>
  <c r="H217" i="1"/>
  <c r="I217" i="1" s="1"/>
  <c r="H26" i="1"/>
  <c r="I26" i="1" s="1"/>
  <c r="H143" i="1"/>
  <c r="I143" i="1" s="1"/>
  <c r="H21" i="1"/>
  <c r="I21" i="1" s="1"/>
  <c r="H37" i="1"/>
  <c r="I37" i="1" s="1"/>
  <c r="H51" i="1"/>
  <c r="I51" i="1" s="1"/>
  <c r="H69" i="1"/>
  <c r="I69" i="1" s="1"/>
  <c r="H85" i="1"/>
  <c r="I85" i="1" s="1"/>
  <c r="H101" i="1"/>
  <c r="I101" i="1" s="1"/>
  <c r="H114" i="1"/>
  <c r="I114" i="1" s="1"/>
  <c r="H128" i="1"/>
  <c r="I128" i="1" s="1"/>
  <c r="H141" i="1"/>
  <c r="I141" i="1" s="1"/>
  <c r="H156" i="1"/>
  <c r="I156" i="1" s="1"/>
  <c r="H172" i="1"/>
  <c r="I172" i="1" s="1"/>
  <c r="H188" i="1"/>
  <c r="I188" i="1" s="1"/>
  <c r="H202" i="1"/>
  <c r="I202" i="1" s="1"/>
  <c r="H218" i="1"/>
  <c r="I218" i="1" s="1"/>
  <c r="H116" i="1"/>
  <c r="I116" i="1" s="1"/>
  <c r="H25" i="1"/>
  <c r="I25" i="1" s="1"/>
  <c r="H38" i="1"/>
  <c r="I38" i="1" s="1"/>
  <c r="H52" i="1"/>
  <c r="I52" i="1" s="1"/>
  <c r="H70" i="1"/>
  <c r="I70" i="1" s="1"/>
  <c r="H86" i="1"/>
  <c r="I86" i="1" s="1"/>
  <c r="H102" i="1"/>
  <c r="I102" i="1" s="1"/>
  <c r="H115" i="1"/>
  <c r="I115" i="1" s="1"/>
  <c r="H129" i="1"/>
  <c r="I129" i="1" s="1"/>
  <c r="H142" i="1"/>
  <c r="I142" i="1" s="1"/>
  <c r="H157" i="1"/>
  <c r="I157" i="1" s="1"/>
  <c r="H174" i="1"/>
  <c r="I174" i="1" s="1"/>
  <c r="H189" i="1"/>
  <c r="I189" i="1" s="1"/>
  <c r="H203" i="1"/>
  <c r="I203" i="1" s="1"/>
  <c r="H219" i="1"/>
  <c r="I219" i="1" s="1"/>
  <c r="H130" i="1"/>
  <c r="I130" i="1" s="1"/>
  <c r="H103" i="1"/>
  <c r="I103" i="1" s="1"/>
  <c r="H28" i="1"/>
  <c r="I28" i="1" s="1"/>
  <c r="H41" i="1"/>
  <c r="I41" i="1" s="1"/>
  <c r="H58" i="1"/>
  <c r="I58" i="1" s="1"/>
  <c r="H73" i="1"/>
  <c r="I73" i="1" s="1"/>
  <c r="H89" i="1"/>
  <c r="I89" i="1" s="1"/>
  <c r="H105" i="1"/>
  <c r="I105" i="1" s="1"/>
  <c r="H118" i="1"/>
  <c r="I118" i="1" s="1"/>
  <c r="H132" i="1"/>
  <c r="I132" i="1" s="1"/>
  <c r="H145" i="1"/>
  <c r="I145" i="1" s="1"/>
  <c r="H163" i="1"/>
  <c r="I163" i="1" s="1"/>
  <c r="H177" i="1"/>
  <c r="I177" i="1" s="1"/>
  <c r="H194" i="1"/>
  <c r="I194" i="1" s="1"/>
  <c r="H209" i="1"/>
  <c r="I209" i="1" s="1"/>
  <c r="H222" i="1"/>
  <c r="I222" i="1" s="1"/>
  <c r="H14" i="1"/>
  <c r="I14" i="1" s="1"/>
  <c r="H29" i="1"/>
  <c r="I29" i="1" s="1"/>
  <c r="H44" i="1"/>
  <c r="I44" i="1" s="1"/>
  <c r="H59" i="1"/>
  <c r="I59" i="1" s="1"/>
  <c r="H75" i="1"/>
  <c r="I75" i="1" s="1"/>
  <c r="H90" i="1"/>
  <c r="I90" i="1" s="1"/>
  <c r="H106" i="1"/>
  <c r="I106" i="1" s="1"/>
  <c r="H119" i="1"/>
  <c r="I119" i="1" s="1"/>
  <c r="H133" i="1"/>
  <c r="I133" i="1" s="1"/>
  <c r="H146" i="1"/>
  <c r="I146" i="1" s="1"/>
  <c r="H164" i="1"/>
  <c r="I164" i="1" s="1"/>
  <c r="H181" i="1"/>
  <c r="I181" i="1" s="1"/>
  <c r="H195" i="1"/>
  <c r="I195" i="1" s="1"/>
  <c r="H210" i="1"/>
  <c r="I210" i="1" s="1"/>
  <c r="H15" i="1"/>
  <c r="I15" i="1" s="1"/>
  <c r="H30" i="1"/>
  <c r="I30" i="1" s="1"/>
  <c r="H45" i="1"/>
  <c r="I45" i="1" s="1"/>
  <c r="H60" i="1"/>
  <c r="I60" i="1" s="1"/>
  <c r="H76" i="1"/>
  <c r="I76" i="1" s="1"/>
  <c r="H91" i="1"/>
  <c r="I91" i="1" s="1"/>
  <c r="H107" i="1"/>
  <c r="I107" i="1" s="1"/>
  <c r="H121" i="1"/>
  <c r="I121" i="1" s="1"/>
  <c r="H134" i="1"/>
  <c r="I134" i="1" s="1"/>
  <c r="H147" i="1"/>
  <c r="I147" i="1" s="1"/>
  <c r="H165" i="1"/>
  <c r="I165" i="1" s="1"/>
  <c r="H182" i="1"/>
  <c r="I182" i="1" s="1"/>
  <c r="H196" i="1"/>
  <c r="I196" i="1" s="1"/>
  <c r="H211" i="1"/>
  <c r="I211" i="1" s="1"/>
  <c r="H83" i="1"/>
  <c r="I83" i="1" s="1"/>
  <c r="H112" i="1"/>
  <c r="I112" i="1" s="1"/>
  <c r="H169" i="1"/>
  <c r="I169" i="1" s="1"/>
  <c r="H71" i="1"/>
  <c r="I71" i="1" s="1"/>
  <c r="H175" i="1"/>
  <c r="I175" i="1" s="1"/>
  <c r="H144" i="1"/>
  <c r="I144" i="1" s="1"/>
  <c r="H162" i="1"/>
  <c r="I162" i="1" s="1"/>
  <c r="H176" i="1"/>
  <c r="I176" i="1" s="1"/>
  <c r="H191" i="1"/>
  <c r="I191" i="1" s="1"/>
  <c r="H208" i="1"/>
  <c r="I208" i="1" s="1"/>
  <c r="H27" i="1"/>
  <c r="I27" i="1" s="1"/>
  <c r="H88" i="1"/>
  <c r="I88" i="1" s="1"/>
  <c r="H40" i="1"/>
  <c r="I40" i="1" s="1"/>
  <c r="H221" i="1"/>
  <c r="I221" i="1" s="1"/>
  <c r="H56" i="1"/>
  <c r="I56" i="1" s="1"/>
  <c r="H72" i="1"/>
  <c r="I72" i="1" s="1"/>
  <c r="H104" i="1"/>
  <c r="I104" i="1" s="1"/>
  <c r="H131" i="1"/>
  <c r="I131" i="1" s="1"/>
  <c r="H117" i="1"/>
  <c r="I117" i="1" s="1"/>
  <c r="H12" i="1"/>
  <c r="I12" i="1" s="1"/>
  <c r="B15" i="10"/>
  <c r="I224" i="1" l="1"/>
  <c r="K224" i="1"/>
  <c r="I139" i="1"/>
  <c r="I81" i="1"/>
  <c r="I151" i="1"/>
  <c r="C51" i="5" s="1"/>
  <c r="O51" i="5" s="1"/>
  <c r="I92" i="1"/>
  <c r="I74" i="1"/>
  <c r="I173" i="1"/>
  <c r="I11" i="1"/>
  <c r="C9" i="5" s="1"/>
  <c r="I13" i="1"/>
  <c r="I57" i="1"/>
  <c r="I36" i="1"/>
  <c r="I180" i="1"/>
  <c r="I64" i="1"/>
  <c r="I99" i="1"/>
  <c r="I33" i="1"/>
  <c r="C18" i="5" s="1"/>
  <c r="H18" i="5" s="1"/>
  <c r="S18" i="5" s="1"/>
  <c r="I159" i="1"/>
  <c r="I110" i="1"/>
  <c r="I193" i="1"/>
  <c r="I170" i="1"/>
  <c r="I22" i="1"/>
  <c r="I43" i="1"/>
  <c r="B21" i="10"/>
  <c r="B27" i="10" s="1"/>
  <c r="B12" i="10"/>
  <c r="C69" i="5" l="1"/>
  <c r="P69" i="5" s="1"/>
  <c r="S69" i="5" s="1"/>
  <c r="I223" i="1"/>
  <c r="C36" i="5"/>
  <c r="C30" i="5"/>
  <c r="O30" i="5" s="1"/>
  <c r="S30" i="5" s="1"/>
  <c r="C24" i="5"/>
  <c r="C21" i="5"/>
  <c r="H21" i="5" s="1"/>
  <c r="S21" i="5" s="1"/>
  <c r="C45" i="5"/>
  <c r="C33" i="5"/>
  <c r="C48" i="5"/>
  <c r="K48" i="5" s="1"/>
  <c r="H9" i="5"/>
  <c r="R9" i="5"/>
  <c r="P9" i="5"/>
  <c r="K9" i="5"/>
  <c r="I9" i="5"/>
  <c r="Q9" i="5"/>
  <c r="N9" i="5"/>
  <c r="O9" i="5"/>
  <c r="M9" i="5"/>
  <c r="J9" i="5"/>
  <c r="L9" i="5"/>
  <c r="C60" i="5"/>
  <c r="C12" i="5"/>
  <c r="C39" i="5"/>
  <c r="C63" i="5"/>
  <c r="C54" i="5"/>
  <c r="N54" i="5" s="1"/>
  <c r="C15" i="5"/>
  <c r="C57" i="5"/>
  <c r="H57" i="5" s="1"/>
  <c r="S57" i="5" s="1"/>
  <c r="C27" i="5"/>
  <c r="C42" i="5"/>
  <c r="J42" i="5" s="1"/>
  <c r="S42" i="5" s="1"/>
  <c r="C66" i="5"/>
  <c r="I150" i="1"/>
  <c r="I10" i="1"/>
  <c r="H51" i="5"/>
  <c r="I51" i="5"/>
  <c r="J51" i="5"/>
  <c r="A5" i="5"/>
  <c r="S26" i="5"/>
  <c r="S8" i="5"/>
  <c r="J48" i="5" l="1"/>
  <c r="I48" i="5"/>
  <c r="O54" i="5"/>
  <c r="M54" i="5"/>
  <c r="S9" i="5"/>
  <c r="L54" i="5"/>
  <c r="G12" i="5"/>
  <c r="G70" i="5" s="1"/>
  <c r="F12" i="5"/>
  <c r="F70" i="5" s="1"/>
  <c r="E12" i="5"/>
  <c r="S51" i="5"/>
  <c r="I39" i="5"/>
  <c r="H39" i="5"/>
  <c r="K54" i="5"/>
  <c r="M66" i="5"/>
  <c r="N66" i="5"/>
  <c r="L15" i="5"/>
  <c r="P15" i="5"/>
  <c r="J15" i="5"/>
  <c r="K15" i="5"/>
  <c r="H15" i="5"/>
  <c r="O15" i="5"/>
  <c r="M15" i="5"/>
  <c r="M70" i="5" s="1"/>
  <c r="Q15" i="5"/>
  <c r="N15" i="5"/>
  <c r="R15" i="5"/>
  <c r="I15" i="5"/>
  <c r="O24" i="5"/>
  <c r="P24" i="5"/>
  <c r="J54" i="5"/>
  <c r="O70" i="5"/>
  <c r="O74" i="5" s="1"/>
  <c r="H54" i="5"/>
  <c r="I54" i="5"/>
  <c r="K60" i="5"/>
  <c r="J60" i="5"/>
  <c r="H60" i="5"/>
  <c r="I60" i="5"/>
  <c r="K33" i="5"/>
  <c r="J33" i="5"/>
  <c r="L33" i="5"/>
  <c r="I9" i="1"/>
  <c r="N27" i="5"/>
  <c r="M27" i="5"/>
  <c r="M63" i="5"/>
  <c r="L63" i="5"/>
  <c r="K63" i="5"/>
  <c r="S63" i="5" s="1"/>
  <c r="C70" i="5"/>
  <c r="P45" i="5"/>
  <c r="Q45" i="5"/>
  <c r="N36" i="5"/>
  <c r="M36" i="5"/>
  <c r="S24" i="5" l="1"/>
  <c r="S48" i="5"/>
  <c r="K70" i="5"/>
  <c r="H70" i="5"/>
  <c r="S39" i="5"/>
  <c r="Q70" i="5"/>
  <c r="Q74" i="5" s="1"/>
  <c r="S66" i="5"/>
  <c r="P70" i="5"/>
  <c r="P74" i="5" s="1"/>
  <c r="S36" i="5"/>
  <c r="S27" i="5"/>
  <c r="I70" i="5"/>
  <c r="S54" i="5"/>
  <c r="E70" i="5"/>
  <c r="S45" i="5"/>
  <c r="S33" i="5"/>
  <c r="L70" i="5"/>
  <c r="S15" i="5"/>
  <c r="J70" i="5"/>
  <c r="S60" i="5"/>
  <c r="N70" i="5"/>
  <c r="N74" i="5" s="1"/>
  <c r="G74" i="5" l="1"/>
  <c r="L74" i="5" l="1"/>
  <c r="F74" i="5"/>
  <c r="M74" i="5"/>
  <c r="I74" i="5" l="1"/>
  <c r="H74" i="5"/>
  <c r="J74" i="5"/>
  <c r="K74" i="5"/>
  <c r="S35" i="5" l="1"/>
  <c r="C20" i="5" l="1"/>
  <c r="C47" i="5"/>
  <c r="F72" i="5"/>
  <c r="C53" i="5"/>
  <c r="C56" i="5"/>
  <c r="C17" i="5"/>
  <c r="C32" i="5"/>
  <c r="C29" i="5"/>
  <c r="C59" i="5"/>
  <c r="O72" i="5"/>
  <c r="Q72" i="5"/>
  <c r="I72" i="5"/>
  <c r="C65" i="5"/>
  <c r="C41" i="5"/>
  <c r="C68" i="5"/>
  <c r="K72" i="5"/>
  <c r="J72" i="5"/>
  <c r="C14" i="5"/>
  <c r="C62" i="5"/>
  <c r="C11" i="5"/>
  <c r="P72" i="5"/>
  <c r="M72" i="5"/>
  <c r="N72" i="5"/>
  <c r="C44" i="5"/>
  <c r="C50" i="5"/>
  <c r="C23" i="5"/>
  <c r="L72" i="5"/>
  <c r="C35" i="5"/>
  <c r="C38" i="5"/>
  <c r="H72" i="5"/>
  <c r="G72" i="5"/>
  <c r="C26" i="5"/>
  <c r="C8" i="5"/>
  <c r="D70" i="5" l="1"/>
  <c r="E72" i="5"/>
  <c r="E74" i="5"/>
  <c r="E76" i="5" l="1"/>
  <c r="F76" i="5" s="1"/>
  <c r="G76" i="5" s="1"/>
  <c r="H76" i="5" s="1"/>
  <c r="I76" i="5" s="1"/>
  <c r="J76" i="5" s="1"/>
  <c r="K76" i="5" s="1"/>
  <c r="L76" i="5" s="1"/>
  <c r="M76" i="5" s="1"/>
  <c r="N76" i="5" s="1"/>
  <c r="O76" i="5" s="1"/>
  <c r="P76" i="5" s="1"/>
  <c r="Q76" i="5" s="1"/>
  <c r="E78" i="5"/>
  <c r="F78" i="5" s="1"/>
  <c r="G78" i="5" s="1"/>
  <c r="H78" i="5" s="1"/>
  <c r="I78" i="5" s="1"/>
  <c r="J78" i="5" s="1"/>
  <c r="K78" i="5" s="1"/>
  <c r="L78" i="5" s="1"/>
  <c r="M78" i="5" s="1"/>
  <c r="N78" i="5" s="1"/>
  <c r="O78" i="5" s="1"/>
  <c r="P78" i="5" s="1"/>
  <c r="Q78" i="5" s="1"/>
  <c r="R12" i="5" l="1"/>
  <c r="S11" i="5"/>
  <c r="R70" i="5" l="1"/>
  <c r="T70" i="5" s="1"/>
  <c r="S12" i="5"/>
  <c r="S70" i="5" s="1"/>
  <c r="R74" i="5" l="1"/>
  <c r="S74" i="5" s="1"/>
  <c r="R72" i="5"/>
  <c r="S72" i="5" s="1"/>
  <c r="R76" i="5" l="1"/>
  <c r="S76" i="5" s="1"/>
  <c r="R78" i="5"/>
  <c r="S78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Delson</author>
  </authors>
  <commentList>
    <comment ref="I7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OBS: PREENCHER SOMENTE ESTA CÉLULA</t>
        </r>
      </text>
    </comment>
  </commentList>
</comments>
</file>

<file path=xl/sharedStrings.xml><?xml version="1.0" encoding="utf-8"?>
<sst xmlns="http://schemas.openxmlformats.org/spreadsheetml/2006/main" count="1733" uniqueCount="553">
  <si>
    <t>PREFEITURA DE JUIZ DE FORA</t>
  </si>
  <si>
    <t>SECRETARIA DE OBRAS</t>
  </si>
  <si>
    <t>SUBSECRETARIA DE GESTÃO DE OBRAS E PROJETOS</t>
  </si>
  <si>
    <t>PLANILHA ORÇAMENTÁRIA PROPONENTE</t>
  </si>
  <si>
    <t>BDI ONERADO:</t>
  </si>
  <si>
    <t>ITEM</t>
  </si>
  <si>
    <t>DESCRIÇÃO</t>
  </si>
  <si>
    <t>UNID.</t>
  </si>
  <si>
    <t>QUANT.</t>
  </si>
  <si>
    <t>PREÇO 
UNITÁRIO 
SEM BDI</t>
  </si>
  <si>
    <t>PREÇO 
UNITÁRIO 
COM BDI</t>
  </si>
  <si>
    <t>PREÇO 
TOTAL 
COM BDI</t>
  </si>
  <si>
    <t>M2</t>
  </si>
  <si>
    <t>M</t>
  </si>
  <si>
    <t>SERVIÇOS</t>
  </si>
  <si>
    <t>TOTAL (R$)</t>
  </si>
  <si>
    <t>FINANC.</t>
  </si>
  <si>
    <t>MÊS 01</t>
  </si>
  <si>
    <t>MÊS 02</t>
  </si>
  <si>
    <t>MÊS 03</t>
  </si>
  <si>
    <t>TOTAIS</t>
  </si>
  <si>
    <t>Físico</t>
  </si>
  <si>
    <t>%</t>
  </si>
  <si>
    <t>R$</t>
  </si>
  <si>
    <t>TOTAL / PARCIAL (R$)</t>
  </si>
  <si>
    <t>PERCENTUAL MENSAL (%)</t>
  </si>
  <si>
    <t>TOTAL MENSAL (R$)</t>
  </si>
  <si>
    <t>TOTAL MENSAL ACUMULADO (R$)</t>
  </si>
  <si>
    <t>PERCENTUAL MENSAL ACUMULADO (%)</t>
  </si>
  <si>
    <t>PREÇO 
UNITÁRIO 
SEM BDI
(REFERENCIAL)</t>
  </si>
  <si>
    <t>DESCONTO CONCEDIDO:</t>
  </si>
  <si>
    <t>CRONOGRAMA  FÍSICO-FINANCEIRO - PROPONENTE</t>
  </si>
  <si>
    <t>ITENS RELATIVOS À ADMINISTRAÇÃO DA OBRA</t>
  </si>
  <si>
    <t xml:space="preserve">% </t>
  </si>
  <si>
    <t>A - Administração Central</t>
  </si>
  <si>
    <t>B - Despesas Financeiras</t>
  </si>
  <si>
    <t>C - Risco</t>
  </si>
  <si>
    <t>D - Seguro e Garantia</t>
  </si>
  <si>
    <t>LUCRO</t>
  </si>
  <si>
    <t>E - Lucro</t>
  </si>
  <si>
    <t>TRIBUTOS</t>
  </si>
  <si>
    <t>F - PIS</t>
  </si>
  <si>
    <t>G - COFINS</t>
  </si>
  <si>
    <t>H - ISSQN</t>
  </si>
  <si>
    <t>I - CONTRIBUIÇÃO PREVIDENCIÁRIA SOBRE A RENDA BRUTA</t>
  </si>
  <si>
    <t>-</t>
  </si>
  <si>
    <t>Assim, com base na fórmula proposta pelo acordão TCU nº 2622/2013, temos:</t>
  </si>
  <si>
    <t>BDI ONERADO (%)</t>
  </si>
  <si>
    <t>COMPOSIÇÃO BDI PROPONENTE</t>
  </si>
  <si>
    <t xml:space="preserve">                  PREFEITURA DE JUIZ DE FORA</t>
  </si>
  <si>
    <t xml:space="preserve">                                   SECRETARIA DE OBRAS</t>
  </si>
  <si>
    <t xml:space="preserve">                      SUBSECRETARIA DE GESTÃO DE OBRAS PÚBLICAS</t>
  </si>
  <si>
    <t>M3</t>
  </si>
  <si>
    <t>M3XKM</t>
  </si>
  <si>
    <t>ESCAVAÇÃO MANUAL DE VALA. AF_09/2024</t>
  </si>
  <si>
    <t>Construção de Praças Urbanas, Rodovias, Ferrovias e recapeamento e pavimentação de vias urbanas</t>
  </si>
  <si>
    <t>BDI DIFERENCIADO:</t>
  </si>
  <si>
    <t>COMPOSIÇÃO BDI DIFERENCIADO</t>
  </si>
  <si>
    <t>Fornecimento de Materiais e Equipamentos (aquisição indireta - em conjunto com licitação de obras)</t>
  </si>
  <si>
    <t>VALOR TOTAL COM BDI ONERADO = 24,23%</t>
  </si>
  <si>
    <t>COMO CONSTRUÍDO ("AS BUILT") DE PROJETOS COM ÁREA ATÉ 10.000 M2</t>
  </si>
  <si>
    <t>SONDAGEM A PERCUSSÃO COM ENSAIO DE PENETRAÇÃO PADRÃO (SPT), DIÂMETRO 2.1/2", EXCLUSIVE MOBILIZAÇÃO E DESMOBILIZAÇÃO</t>
  </si>
  <si>
    <t>MOBILIZAÇÃO E DESMOBILIZAÇÃO DE EQUIPAMENTO DE SONDAGEM A PERCUSSÃO COM ENSAIO DE PENETRAÇÃO PADRÃO (SPT) - (CUSTO FIXO)</t>
  </si>
  <si>
    <t>DRENO BARBACÃ, DN 50 MM, COM MATERIAL DRENANTE. AF_07/2021</t>
  </si>
  <si>
    <t>LOCAÇÃO DE PONTO PARA REFERÊNCIA TOPOGRÁFICA</t>
  </si>
  <si>
    <t>DRENO BARBACÃ, DN 75 MM, COM MATERIAL DRENANTE. AF_07/2021</t>
  </si>
  <si>
    <t>ARMAÇÃO DE CORTINA DE CONTENÇÃO EM CONCRETO ARMADO, COM AÇO CA-50 DE 10 MM - MONTAGEM. AF_11/2024</t>
  </si>
  <si>
    <t>CONCRETAGEM DE CORTINA DE CONTENÇÃO, ATRAVÉS DE BOMBA - LANÇAMENTO, ADENSAMENTO E ACABAMENTO. AF_11/2024</t>
  </si>
  <si>
    <t>FABRICAÇÃO, MONTAGEM E DESMONTAGEM DE FÔRMA PARA CORTINA DE CONTENÇÃO, EM CHAPA DE MADEIRA COMPENSADA PLASTIFICADA, E = 18 MM, 10 UTILIZAÇÕES. AF_11/2024</t>
  </si>
  <si>
    <t>MOBILIZAÇÃO E DESMOBILIZAÇÃO DE EQUIPAMENTO - ESTACA RAIZ</t>
  </si>
  <si>
    <t>ESCAVAÇÃO MANUAL PARA BLOCO DE COROAMENTO OU SAPATA (SEM ESCAVAÇÃO PARA COLOCAÇÃO DE FÔRMAS). AF_01/2024</t>
  </si>
  <si>
    <t>ESCAVAÇÃO MECANIZADA DE VALA COM PROF. ATÉ 1,5 M (MÉDIA MONTANTE E JUSANTE/UMA COMPOSIÇÃO POR TRECHO), ESCAVADEIRA (0,8 M3), LARG. MENOR QUE 1,5 M, EM SOLO DE 1A CATEGORIA, EM LOCAIS COM ALTO NÍVEL DE INTERFERÊNCIA. AF_09/2024</t>
  </si>
  <si>
    <t>ARMAÇÃO DE BLOCO UTILIZANDO AÇO CA-50 DE 6,3 MM - MONTAGEM. AF_01/2024</t>
  </si>
  <si>
    <t>CONCRETAGEM DE BLOCO DE COROAMENTO OU VIGA BALDRAME, FCK 30 MPA, COM USO DE JERICA - LANÇAMENTO, ADENSAMENTO E ACABAMENTO. AF_01/2024</t>
  </si>
  <si>
    <t>LASTRO DE CONCRETO MAGRO, APLICADO EM BLOCOS DE COROAMENTO OU SAPATAS, ESPESSURA DE 5 CM. AF_01/2024</t>
  </si>
  <si>
    <t>PINTURA DE MEIO-FIO COM TINTA BRANCA A BASE DE CAL (CAIAÇÃO). AF_05/2021</t>
  </si>
  <si>
    <t>ASSENTAMENTO DE TUBO DE PEAD CORRUGADO DE DUPLA PAREDE PARA REDE COLETORA DE ESGOTO, DN 600 MM, JUNTA ELÁSTICA INTEGRADA (NÃO INCLUI FORNECIMENTO). AF_01/2021</t>
  </si>
  <si>
    <t>ASSENTAMENTO DE TUBO DE PEAD CORRUGADO DE DUPLA PAREDE PARA REDE COLETORA DE ESGOTO, DN 450 MM, JUNTA ELÁSTICA INTEGRADA (NÃO INCLUI FORNECIMENTO). AF_01/2021</t>
  </si>
  <si>
    <t>ESCAVAÇÃO HORIZONTAL, INCLUINDO ESCARIFICAÇÃO EM SOLO DE 2A CATEGORIA COM TRATOR DE ESTEIRAS (125HP/LÂMINA: 2,70M3). AF_07/2020</t>
  </si>
  <si>
    <t>03</t>
  </si>
  <si>
    <t>CO-27427</t>
  </si>
  <si>
    <t>CO-27426</t>
  </si>
  <si>
    <t>CO-27424</t>
  </si>
  <si>
    <t>CO-27425</t>
  </si>
  <si>
    <t>CO-27389</t>
  </si>
  <si>
    <t>CO-28388</t>
  </si>
  <si>
    <t>CO-28390</t>
  </si>
  <si>
    <t>CT01</t>
  </si>
  <si>
    <t>102726</t>
  </si>
  <si>
    <t>05</t>
  </si>
  <si>
    <t>102725</t>
  </si>
  <si>
    <t>100344</t>
  </si>
  <si>
    <t>100349</t>
  </si>
  <si>
    <t>100341</t>
  </si>
  <si>
    <t>04.10.01</t>
  </si>
  <si>
    <t>96522</t>
  </si>
  <si>
    <t>102276</t>
  </si>
  <si>
    <t>96544</t>
  </si>
  <si>
    <t>96555</t>
  </si>
  <si>
    <t>96619</t>
  </si>
  <si>
    <t>2003377</t>
  </si>
  <si>
    <t>102498</t>
  </si>
  <si>
    <t>93358</t>
  </si>
  <si>
    <t>90747</t>
  </si>
  <si>
    <t>41782</t>
  </si>
  <si>
    <t>90746</t>
  </si>
  <si>
    <t>44812</t>
  </si>
  <si>
    <t>2003477</t>
  </si>
  <si>
    <t>2003485</t>
  </si>
  <si>
    <t>2003493</t>
  </si>
  <si>
    <t>2003501</t>
  </si>
  <si>
    <t>101123</t>
  </si>
  <si>
    <t>SINAPI</t>
  </si>
  <si>
    <t>SINAPI-I</t>
  </si>
  <si>
    <t>Cotação</t>
  </si>
  <si>
    <t>SICRO</t>
  </si>
  <si>
    <t>SUDECAP</t>
  </si>
  <si>
    <t>%CT</t>
  </si>
  <si>
    <t>UN</t>
  </si>
  <si>
    <t>KG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</si>
  <si>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</si>
  <si>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</si>
  <si>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</si>
  <si>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</si>
  <si>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</si>
  <si>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</si>
  <si>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</si>
  <si>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</si>
  <si>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 xml:space="preserve">                                                            PREFEITURA DE JUIZ DE FORA</t>
  </si>
  <si>
    <t xml:space="preserve">                                                                SECRETARIA DE OBRAS</t>
  </si>
  <si>
    <t xml:space="preserve">                                                         SUBSECRETARIA DE GESTÃO DE OBRAS E PROJETOS</t>
  </si>
  <si>
    <t>% acum.</t>
  </si>
  <si>
    <t>FAIXA</t>
  </si>
  <si>
    <t>CURVA ABC</t>
  </si>
  <si>
    <t>A</t>
  </si>
  <si>
    <t>B</t>
  </si>
  <si>
    <t>C</t>
  </si>
  <si>
    <t>TOTAL</t>
  </si>
  <si>
    <t>LIMPEZA MANUAL DE VEGETAÇÃO EM TERRENO COM ENXADA. AF_03/2024</t>
  </si>
  <si>
    <t>REGULARIZAÇÃO MANUAL E COMPACTAÇÃO MECANIZADA DE TERRENO COM PLACA VIBRATÓRIA, EXCLUSIVE DESMATAMENTO, DESTOCAMENTO, LIMPEZA/ROÇADA DO TERRENO</t>
  </si>
  <si>
    <t>ESCAVAÇÃO HORIZONTAL, INCLUINDO CARGA, DESCARGA E TRANSPORTE EM SOLO DE 1A CATEGORIA COM TRATOR DE ESTEIRAS (347HP/LÂMINA: 8,70M3) E CAMINHÃO BASCULANTE DE 10M3, DMT ATÉ 200M. AF_07/2020</t>
  </si>
  <si>
    <t>EXECUÇÃO E COMPACTAÇÃO DE CORPO DE ATERRO DE ATERRO (95% DE ENERGIA DO PROCTOR NORMAL) COM SOLO PREDOMINANTEMENTE ARGILOSO, EM CAMADAS COM ESPESSURA DE 10 CM - EXCLUSIVE ESCAVAÇÃO, CARGA E TRANSPORTE E SOLO. AF_09/2024</t>
  </si>
  <si>
    <t>EXECUÇÃO E COMPACTAÇÃO DE CAMADA FINAL DE ATERRO (100% DE ENERGIA DO PROCTOR NORMAL) COM SOLO PREDOMINANTEMENTE ARGILOSO, EM CAMADAS COM ESPESSURA DE 20 CM - EXCLUSIVE ESCAVAÇÃO, CARGA E TRANSPORTE E SOLO. AF_09/2024</t>
  </si>
  <si>
    <t>CARGA, MANOBRA E DESCARGA DE SOLOS E MATERIAIS GRANULARES EM CAMINHÃO BASCULANTE 10 M³ - CARGA COM ESCAVADEIRA HIDRÁULICA (CAÇAMBA DE 1,20 M³ / 155 HP) E DESCARGA LIVRE (UNIDADE: M3). AF_07/2020</t>
  </si>
  <si>
    <t>TRANSPORTE COM CAMINHÃO BASCULANTE DE 10 M³, EM VIA URBANA PAVIMENTADA, DMT ATÉ 30 KM (UNIDADE: M3XKM). AF_07/2020</t>
  </si>
  <si>
    <t>ARMAÇÃO DE CORTINA DE CONTENÇÃO EM CONCRETO ARMADO, COM AÇO CA-50 DE 12,5 MM - MONTAGEM. AF_11/2024</t>
  </si>
  <si>
    <t>CONCRETO MAGRO PARA LASTRO, TRAÇO 1:4,5:4,5 (EM MASSA SECA DE CIMENTO/ AREIA MÉDIA/ BRITA 1) - PREPARO MECÂNICO COM BETONEIRA 400 L. AF_05/2021</t>
  </si>
  <si>
    <t>LASTRO DE CONCRETO MAGRO, APLICADO EM PISOS, LAJES SOBRE SOLO OU RADIERS, ESPESSURA DE 5 CM. AF_01/2024</t>
  </si>
  <si>
    <t>ATERRO MANUAL DE VALAS COM AREIA PARA ATERRO. AF_08/2023</t>
  </si>
  <si>
    <t>REATERRO MECANIZADO DE VALA COM ESCAVADEIRA HIDRÁULICA (CAPACIDADE DA CAÇAMBA: 0,8 M³/POTÊNCIA: 111 HP), LARGURA DE 1,5 A 2,5 M, PROFUNDIDADE ATÉ 1,5 M, COM SOLO (SEM SUBSTITUIÇÃO) DE 1ª CATEGORIA, COM PLACA VIBRATÓRIA. AF_08/2023</t>
  </si>
  <si>
    <t>CHP</t>
  </si>
  <si>
    <t>CHI</t>
  </si>
  <si>
    <t>COMPOSIÇÃO</t>
  </si>
  <si>
    <t>98524</t>
  </si>
  <si>
    <t>ED-51123</t>
  </si>
  <si>
    <t>105556</t>
  </si>
  <si>
    <t>2306064</t>
  </si>
  <si>
    <t>100978</t>
  </si>
  <si>
    <t>95875</t>
  </si>
  <si>
    <t>100345</t>
  </si>
  <si>
    <t>94962</t>
  </si>
  <si>
    <t>95241</t>
  </si>
  <si>
    <t>94342</t>
  </si>
  <si>
    <t>104728</t>
  </si>
  <si>
    <t>2003680</t>
  </si>
  <si>
    <t>2003692</t>
  </si>
  <si>
    <t>2003714</t>
  </si>
  <si>
    <t>4413986</t>
  </si>
  <si>
    <t>RO-00337</t>
  </si>
  <si>
    <t>2003373</t>
  </si>
  <si>
    <t>1.1.</t>
  </si>
  <si>
    <t>1.1.1.</t>
  </si>
  <si>
    <t>1.2.</t>
  </si>
  <si>
    <t>1.2.1.</t>
  </si>
  <si>
    <t>1.3.</t>
  </si>
  <si>
    <t>1.3.1.</t>
  </si>
  <si>
    <t>1.4.</t>
  </si>
  <si>
    <t>1.4.1.</t>
  </si>
  <si>
    <t>1.4.2.</t>
  </si>
  <si>
    <t>1.5.</t>
  </si>
  <si>
    <t>1.5.1.</t>
  </si>
  <si>
    <t>1.6.</t>
  </si>
  <si>
    <t>1.6.1.</t>
  </si>
  <si>
    <t>1.7.</t>
  </si>
  <si>
    <t>1.7.1.</t>
  </si>
  <si>
    <t>1.8.</t>
  </si>
  <si>
    <t>1.8.1.</t>
  </si>
  <si>
    <t>1.9.</t>
  </si>
  <si>
    <t>1.9.1.</t>
  </si>
  <si>
    <t>1.10.</t>
  </si>
  <si>
    <t>1.10.1.</t>
  </si>
  <si>
    <t>1.11.</t>
  </si>
  <si>
    <t>1.11.1.</t>
  </si>
  <si>
    <t>1.12.</t>
  </si>
  <si>
    <t>1.12.1.</t>
  </si>
  <si>
    <t>1.12.2.</t>
  </si>
  <si>
    <t>1.12.3.</t>
  </si>
  <si>
    <t>1.12.4.</t>
  </si>
  <si>
    <t>1.12.5.</t>
  </si>
  <si>
    <t>1.12.6.</t>
  </si>
  <si>
    <t>1.12.7.</t>
  </si>
  <si>
    <t>1.12.8.</t>
  </si>
  <si>
    <t>1.12.9.</t>
  </si>
  <si>
    <t>1.12.10.</t>
  </si>
  <si>
    <t>1.13.</t>
  </si>
  <si>
    <t>1.13.1.</t>
  </si>
  <si>
    <t>1.13.2.</t>
  </si>
  <si>
    <t>1.13.3.</t>
  </si>
  <si>
    <t>1.13.4.</t>
  </si>
  <si>
    <t>1.13.5.</t>
  </si>
  <si>
    <t>1.13.6.</t>
  </si>
  <si>
    <t>1.13.7.</t>
  </si>
  <si>
    <t>1.14.</t>
  </si>
  <si>
    <t>1.14.1.</t>
  </si>
  <si>
    <t>1.14.2.</t>
  </si>
  <si>
    <t>1.14.3.</t>
  </si>
  <si>
    <t>1.14.4.</t>
  </si>
  <si>
    <t>1.14.5.</t>
  </si>
  <si>
    <t>1.14.6.</t>
  </si>
  <si>
    <t>1.14.7.</t>
  </si>
  <si>
    <t>MÊS 12</t>
  </si>
  <si>
    <t>MÊS 13</t>
  </si>
  <si>
    <t>MÊS 14</t>
  </si>
  <si>
    <t>OBRA: CONTENÇÃO, DRENAGEM E PAVIMENTAÇÃO - VILA OLAVO COSTA (RUA E e RUA DA ESPERANÇA)</t>
  </si>
  <si>
    <t>DATA: 
Maio/ 2026</t>
  </si>
  <si>
    <t>META 1 - RUA E</t>
  </si>
  <si>
    <t>ADMINISTRAÇÃO</t>
  </si>
  <si>
    <t>ADMINISTRAÇÃO DE OBRA</t>
  </si>
  <si>
    <t>PROJETOS EXECUTIVOS E SONDAGENS - RUA "E"</t>
  </si>
  <si>
    <t>PROJETO EXECUTIVO DE ESTRUTURA DE CONCRETO - PRANCHA A1</t>
  </si>
  <si>
    <t>PROJETO EXECUTIVO DE DRENAGEM PLUVIAL - PRANCHA A1</t>
  </si>
  <si>
    <t>PROJETO EXECUTIVO DE TERRAPLENAGEM - PLANTA - PRANCHA A1</t>
  </si>
  <si>
    <t>PROJETO EXECUTIVO DE TERRAPLENAGEM - SEÇÕES - PRANCHA A1</t>
  </si>
  <si>
    <t>PROJETO EXECUTIVO DE PAVIMENTAÇÃO - VIA LOCAL</t>
  </si>
  <si>
    <t>CANTEIRO DE OBRAS - RUA "E"</t>
  </si>
  <si>
    <t>INSTALAÇÃO E DESINSTALAÇÃO MECANIZADA DE CONTÊINER OU MÓDULO HABITÁVEL DE USOS DIVERSOS. AF_03/2024</t>
  </si>
  <si>
    <t>EXECUÇÃO DOS APOIOS PARA CONTÊINER OU MÓDULO HABITÁVEL. AF_03/2024</t>
  </si>
  <si>
    <t>TAPUME COM TELHA METÁLICA. AF_03/2024</t>
  </si>
  <si>
    <t>ESTRUTURA DE MADEIRA PROVISÓRIA PARA SUPORTE DE CAIXA DÁGUA ELEVADA DE 1000 LITROS. AF_03/2024</t>
  </si>
  <si>
    <t>CAIXA D´ÁGUA EM POLIETILENO, 1000 LITROS (INCLUSOS TUBOS, CONEXÕES E TORNEIRA DE BÓIA) - FORNECIMENTO E INSTALAÇÃO. AF_06/2021</t>
  </si>
  <si>
    <t>FORNECIMENTO E INSTALAÇÃO DE PLACA DE OBRA COM CHAPA GALVANIZADA E ESTRUTURA DE MADEIRA. AF_03/2022_PS</t>
  </si>
  <si>
    <t>LIGAÇÃO DE ÁGUA PROVISÓRIA PARA CANTEIRO,  INCLUSIVE HIDRÔMETRO E CAVALETE PARA MEDIÇÃO DE ÁGUA - ENTRADA PRINCIPAL, EM AÇO GALVANIZADO DN 20MM (1/2") - PADRÃO CONCESSIONÁRIA</t>
  </si>
  <si>
    <t>LIGAÇÃO PROVISÓRIA COM ENTRADA DE ENERGIA AÉREA, PADRÃO CEMIG, CARGA INSTALADA DE 15,1KVA ATÉ 30KVA, TRIFÁSICO, COM SAÍDA SUBTERRÂNEA, INCLUSIVE POSTE, CAIXA PARA MEDIDOR, DISJUNTOR, BARRAMENTO, ATERRAMENTO E ACESSÓRIOS</t>
  </si>
  <si>
    <t>SERVIÇOS PRELIMINARES - RUA "E"</t>
  </si>
  <si>
    <t>LIMPEZA MECANIZADA DE CAMADA VEGETAL, VEGETAÇÃO E PEQUENAS ÁRVORES (DIÂMETRO DE TRONCO MENOR QUE 0,20 M), COM TRATOR DE ESTEIRAS. AF_03/2024</t>
  </si>
  <si>
    <t>TERRAPLANAGEM - RUA "E"</t>
  </si>
  <si>
    <t>CARGA, MANOBRA E DESCARGA DE SOLOS E MATERIAIS GRANULARES EM CAMINHÃO BASCULANTE 6 M³ - CARGA COM ESCAVADEIRA HIDRÁULICA (CAÇAMBA DE 1,20 M³ / 155 HP) E DESCARGA LIVRE (UNIDADE: M3). AF_07/2020</t>
  </si>
  <si>
    <t>TRANSPORTE COM CAMINHÃO BASCULANTE DE 6 M³, EM VIA URBANA PAVIMENTADA, DMT ATÉ 30 KM (UNIDADE: M3XKM). AF_07/2020</t>
  </si>
  <si>
    <t xml:space="preserve">CONTENÇÃO 04 - MURO ESTAQUEADO (15+9,99) - RUA "E" </t>
  </si>
  <si>
    <t>Estaca raiz perfurada no solo com D = 25 cm - confecção</t>
  </si>
  <si>
    <t>ARMAÇÃO DE CORTINA DE CONTENÇÃO EM CONCRETO ARMADO, COM AÇO CA-50 DE 16 MM - MONTAGEM. AF_11/2024</t>
  </si>
  <si>
    <t>CONCRETAGEM DE CORTINA DE CONTENÇÃO, ATRAVÉS DE BOMBA- 25MPA - LANÇAMENTO, ADENSAMENTO E ACABAMENTO.</t>
  </si>
  <si>
    <t>Armação de estaca escavada ou estaca barrete em aço CA-50 com apoio de guindaste - fornecimento, preparo e colocação</t>
  </si>
  <si>
    <t>EXECUÇÃO DE GRAMPO PARA SOLO GRAMPEADO COM COMPRIMENTO MAIOR QUE 6 M E MENOR OU IGUAL A 10 M, DIÂMETRO DE 7 CM, PERFURAÇÃO COM EQUIPAMENTO MANUAL E ARMADURA COM DIÂMETRO DE 20 MM. AF_07/2024</t>
  </si>
  <si>
    <t>TRATAMENTO DE JUNTA DE DILATAÇÃO, COM TARUGO DE POLIETILENO E SELANTE PU, INCLUSO PREENCHIMENTO COM ESPUMA EXPANSIVA PU. AF_09/2023</t>
  </si>
  <si>
    <t xml:space="preserve">CONTENÇÃO 03 - SOLO GRAMPEADO (13+15,79) - RUA "E" </t>
  </si>
  <si>
    <t>EXECUÇÃO DE REVESTIMENTO DE CONCRETO PROJETADO COM ESPESSURA DE 10 CM, ARMADO COM TELA, INCLINAÇÃO MENOR QUE 90°, APLICAÇÃO CONTÍNUA, UTILIZANDO EQUIPAMENTO DE PROJEÇÃO COM 3 M3/H DE CAPACIDADE. AF_07/2024</t>
  </si>
  <si>
    <t>CONTENÇÃO 03 - MURO ESTAQUEADO (13+15,79) - RUA "E"</t>
  </si>
  <si>
    <t>CONTENÇÃO 02 - SOLO GRAMPEADO (11+2,7+9) - RUA "E"</t>
  </si>
  <si>
    <t>EXECUÇÃO DE GRAMPO PARA SOLO GRAMPEADO COM COMPRIMENTO MENOR OU IGUAL A 6 M, DIÂMETRO DE 7 CM, PERFURAÇÃO COM EQUIPAMENTO MANUAL E ARMADURA COM DIÂMETRO DE 20 MM. AF_07/2024</t>
  </si>
  <si>
    <t>CONTENÇÃO 02 - MURO ESTAQUEADO (11+2,7+9) - RUA "E"</t>
  </si>
  <si>
    <t>CONTENÇÃO 01 - SOLO GRAMPEADO (6+5,14) - RUA "E"</t>
  </si>
  <si>
    <t>CONTENÇÃO 01 - MURO ESTAQUEADO (6+5,14) - RUA "E"</t>
  </si>
  <si>
    <t>DRENAGEM - RUA "E"</t>
  </si>
  <si>
    <t>Canaleta meia cana D = 0,40 m assente sobre lastro de areia - areia e brita comerciais - fornecimento e instalação</t>
  </si>
  <si>
    <t>PILARETE DE CONCRETO PARA ANCORAGEM, DIÂMETRO DE 10CM, ESCAVAÇÃO MANUAL COM TRADO CONCHA, COM ARMADURA. (REF. SINAPI 101173)</t>
  </si>
  <si>
    <t>Meio-fio de concreto - MFC 03 - areia e brita comerciais - fôrma de madeira</t>
  </si>
  <si>
    <t>Meio-fio de concreto - MFC 05 - areia e brita comerciais - fôrma de madeira</t>
  </si>
  <si>
    <t>ASSENTAMENTO DE TUBO DE PEAD CORRUGADO DE DUPLA PAREDE PARA REDE COLETORA DE ESGOTO, DN 400 MM, JUNTA ELÁSTICA INTEGRADA (NÃO INCLUI FORNECIMENTO). AF_01/2021</t>
  </si>
  <si>
    <t>ATERRO MECANIZADO DE VALA COM ESCAVADEIRA HIDRÁULICA (CAPACIDADE DA CAÇAMBA: 0,8 M³/POTÊNCIA: 111 HP), LARGURA ATÉ 2,5 M, PROFUNDIDADE ATÉ 1,5 M, COM AREIA PARA ATERRO. AF_08/2023</t>
  </si>
  <si>
    <t>CONCRETAGEM PARA ENVELOPAMENTO DE TUBO, FCK 20 MPA - LANÇAMENTO, ADENSAMENTO E ACABAMENTO.</t>
  </si>
  <si>
    <t>Caixa coletora de sarjeta - CCS 200-60 A - com grelha de concreto - areia e brita comerciais</t>
  </si>
  <si>
    <t>Caixa coletora de sarjeta - CCS 250-60 A - com grelha de concreto - areia e brita comerciais</t>
  </si>
  <si>
    <t>Caixa coletora de sarjeta - CCS 300-60 A - com grelha de concreto - areia e brita comerciais</t>
  </si>
  <si>
    <t>Caixa coletora de sarjeta - CCS 350-60 A - com grelha de concreto - areia e brita comerciais</t>
  </si>
  <si>
    <t>Caixa coletora de sarjeta - CCS 300-60 A - com grelha de concreto - areia e brita comerciais e escavação manual (REF. SICRO 2003493)</t>
  </si>
  <si>
    <t>Caixa coletora de sarjeta - CCS 350-60 A - com grelha de concreto - areia e brita comerciais e escavação manual (REF. SICRO 2003501)</t>
  </si>
  <si>
    <t>ESCORAMENTO DE VALA, TIPO CONTÍNUO, COM PROFUNDIDADE DE 1,5 M A 3,0 M, LARGURA MENOR QUE 1,5 M. AF_08/2020</t>
  </si>
  <si>
    <t>ESCORAMENTO DE VALA, TIPO CONTÍNUO, COM PROFUNDIDADE DE 3,0 A 4,5 M, LARGURA MENOR QUE 1,5 M. AF_08/2020</t>
  </si>
  <si>
    <t>Boca de lobo combinada - chapéu e grelha simples - BLC 01 - areia e brita comerciais</t>
  </si>
  <si>
    <t>Poço de visita - PVI 02 - areia e brita comerciais</t>
  </si>
  <si>
    <t>Chaminé dos poços de visita - CPV 01 - areia e brita comerciais</t>
  </si>
  <si>
    <t>PAVIMENTAÇÃO - RUA "E"</t>
  </si>
  <si>
    <t>Regularização de superfície com motoniveladora</t>
  </si>
  <si>
    <t>Base ou sub-base estabilizada granulometricamente com mistura na pista de solo bica corrida (30% - 70%), com material de jazida e bica corrida comercial - Compactado na energia modificada (Execução, incluído escavação e carga do material de jazida, fornecimento e carga da bica corrida, exclui o transporte)</t>
  </si>
  <si>
    <t>EXECUÇÃO DE PAVIMENTO EM PISO INTERTRAVADO, COM BLOCO RETANGULAR COR NATURAL DE 20 X 10 CM, ESPESSURA 8 CM. AF_10/2022</t>
  </si>
  <si>
    <t>Fresagem de piso de concreto</t>
  </si>
  <si>
    <t>PROJETOS EXECUTIVOS E SONDAGENS - RUA DA ESPERANÇA</t>
  </si>
  <si>
    <t>CANTEIRO DE OBRAS - RUA DA ESPERANÇA</t>
  </si>
  <si>
    <t>SERVIÇOS PRELIMINARES - RUA DA ESPERANÇA</t>
  </si>
  <si>
    <t>SOLO GRAMPEADO - RUA DA ESPERANÇA</t>
  </si>
  <si>
    <t>EXECUÇÃO DE GRAMPO PARA SOLO GRAMPEADO COM COMPRIMENTO MAIOR QUE 6 M E MENOR OU IGUAL A 10 M, DIÂMETRO DE 10 CM, PERFURAÇÃO COM EQUIPAMENTO MANUAL E ARMADURA COM DIÂMETRO DE 20 MM. AF_07/2024</t>
  </si>
  <si>
    <t>MURO DE CONCRETO ARMADO - RUA DA ESPERANÇA</t>
  </si>
  <si>
    <t>Estaca raiz perfurada no solo com D = 16 cm - confecção</t>
  </si>
  <si>
    <t>ARMAÇÃO DE CORTINA DE CONTENÇÃO EM CONCRETO ARMADO, COM AÇO CA-50 DE 8 MM - MONTAGEM. AF_11/2024</t>
  </si>
  <si>
    <t xml:space="preserve">JUNTA DE DILATAÇÃO COM ISOPOR 20 MM, EXCLUSIVE SELANTE (REF. SETOP ED-8144) </t>
  </si>
  <si>
    <t>DRENAGEM - RUA DA ESPERANÇA</t>
  </si>
  <si>
    <t>Poço de visita - PVI 08 - areia e brita comerciais</t>
  </si>
  <si>
    <t>Poço de visita - PVI 14 - areia e brita comerciais</t>
  </si>
  <si>
    <t>Chaminé dos poços de visita - CPV 02 - areia e brita comerciais</t>
  </si>
  <si>
    <t>62.03.08</t>
  </si>
  <si>
    <t>10775</t>
  </si>
  <si>
    <t>10779</t>
  </si>
  <si>
    <t>105115</t>
  </si>
  <si>
    <t>105114</t>
  </si>
  <si>
    <t>98459</t>
  </si>
  <si>
    <t>98461</t>
  </si>
  <si>
    <t>102623</t>
  </si>
  <si>
    <t>103689</t>
  </si>
  <si>
    <t>ED-50150</t>
  </si>
  <si>
    <t>ED-50151</t>
  </si>
  <si>
    <t>98525</t>
  </si>
  <si>
    <t>101137</t>
  </si>
  <si>
    <t>105560</t>
  </si>
  <si>
    <t>100977</t>
  </si>
  <si>
    <t>97914</t>
  </si>
  <si>
    <t>100346</t>
  </si>
  <si>
    <t>2306076</t>
  </si>
  <si>
    <t>93969</t>
  </si>
  <si>
    <t>98575</t>
  </si>
  <si>
    <t>91074</t>
  </si>
  <si>
    <t>93967</t>
  </si>
  <si>
    <t>2003801</t>
  </si>
  <si>
    <t>101173</t>
  </si>
  <si>
    <t>41781</t>
  </si>
  <si>
    <t>94327</t>
  </si>
  <si>
    <t>94990</t>
  </si>
  <si>
    <t>101584</t>
  </si>
  <si>
    <t>101586</t>
  </si>
  <si>
    <t>2003622</t>
  </si>
  <si>
    <t>92398</t>
  </si>
  <si>
    <t>1600414</t>
  </si>
  <si>
    <t>93959</t>
  </si>
  <si>
    <t>2306062</t>
  </si>
  <si>
    <t>100343</t>
  </si>
  <si>
    <t>8144</t>
  </si>
  <si>
    <t>2003704</t>
  </si>
  <si>
    <t>2003716</t>
  </si>
  <si>
    <t>Composição</t>
  </si>
  <si>
    <t>SETOP</t>
  </si>
  <si>
    <t>KM</t>
  </si>
  <si>
    <t>m</t>
  </si>
  <si>
    <t>un</t>
  </si>
  <si>
    <t>MES</t>
  </si>
  <si>
    <t>kg</t>
  </si>
  <si>
    <t>m2</t>
  </si>
  <si>
    <t>1.2.2.</t>
  </si>
  <si>
    <t>1.2.3.</t>
  </si>
  <si>
    <t>1.2.4.</t>
  </si>
  <si>
    <t>1.2.5.</t>
  </si>
  <si>
    <t>1.2.6.</t>
  </si>
  <si>
    <t>1.2.7.</t>
  </si>
  <si>
    <t>1.2.8.</t>
  </si>
  <si>
    <t>1.3.2.</t>
  </si>
  <si>
    <t>1.3.3.</t>
  </si>
  <si>
    <t>1.3.4.</t>
  </si>
  <si>
    <t>1.3.5.</t>
  </si>
  <si>
    <t>1.3.6.</t>
  </si>
  <si>
    <t>1.3.7.</t>
  </si>
  <si>
    <t>1.3.8.</t>
  </si>
  <si>
    <t>1.3.9.</t>
  </si>
  <si>
    <t>1.3.10.</t>
  </si>
  <si>
    <t>1.5.2.</t>
  </si>
  <si>
    <t>1.5.3.</t>
  </si>
  <si>
    <t>1.5.4.</t>
  </si>
  <si>
    <t>1.5.5.</t>
  </si>
  <si>
    <t>1.5.6.</t>
  </si>
  <si>
    <t>1.6.2.</t>
  </si>
  <si>
    <t>1.6.3.</t>
  </si>
  <si>
    <t>1.6.4.</t>
  </si>
  <si>
    <t>1.6.5.</t>
  </si>
  <si>
    <t>1.6.6.</t>
  </si>
  <si>
    <t>1.6.7.</t>
  </si>
  <si>
    <t>1.6.8.</t>
  </si>
  <si>
    <t>1.6.9.</t>
  </si>
  <si>
    <t>1.6.10.</t>
  </si>
  <si>
    <t>1.6.11.</t>
  </si>
  <si>
    <t>1.6.12.</t>
  </si>
  <si>
    <t>1.6.13.</t>
  </si>
  <si>
    <t>1.7.2.</t>
  </si>
  <si>
    <t>1.7.3.</t>
  </si>
  <si>
    <t>1.7.4.</t>
  </si>
  <si>
    <t>1.7.5.</t>
  </si>
  <si>
    <t>1.7.6.</t>
  </si>
  <si>
    <t>1.8.2.</t>
  </si>
  <si>
    <t>1.8.3.</t>
  </si>
  <si>
    <t>1.8.4.</t>
  </si>
  <si>
    <t>1.8.5.</t>
  </si>
  <si>
    <t>1.8.6.</t>
  </si>
  <si>
    <t>1.8.7.</t>
  </si>
  <si>
    <t>1.8.8.</t>
  </si>
  <si>
    <t>1.8.9.</t>
  </si>
  <si>
    <t>1.9.2.</t>
  </si>
  <si>
    <t>1.9.3.</t>
  </si>
  <si>
    <t>1.9.4.</t>
  </si>
  <si>
    <t>1.9.5.</t>
  </si>
  <si>
    <t>1.9.6.</t>
  </si>
  <si>
    <t>1.10.2.</t>
  </si>
  <si>
    <t>1.10.3.</t>
  </si>
  <si>
    <t>1.10.4.</t>
  </si>
  <si>
    <t>1.10.5.</t>
  </si>
  <si>
    <t>1.10.6.</t>
  </si>
  <si>
    <t>1.10.7.</t>
  </si>
  <si>
    <t>1.10.8.</t>
  </si>
  <si>
    <t>1.10.9.</t>
  </si>
  <si>
    <t>1.10.10.</t>
  </si>
  <si>
    <t>1.11.2.</t>
  </si>
  <si>
    <t>1.11.3.</t>
  </si>
  <si>
    <t>1.11.4.</t>
  </si>
  <si>
    <t>1.11.5.</t>
  </si>
  <si>
    <t>1.11.6.</t>
  </si>
  <si>
    <t>1.13.8.</t>
  </si>
  <si>
    <t>1.13.9.</t>
  </si>
  <si>
    <t>1.13.10.</t>
  </si>
  <si>
    <t>1.13.11.</t>
  </si>
  <si>
    <t>1.13.12.</t>
  </si>
  <si>
    <t>1.13.13.</t>
  </si>
  <si>
    <t>1.13.14.</t>
  </si>
  <si>
    <t>1.13.15.</t>
  </si>
  <si>
    <t>1.13.16.</t>
  </si>
  <si>
    <t>1.13.17.</t>
  </si>
  <si>
    <t>1.13.18.</t>
  </si>
  <si>
    <t>1.13.19.</t>
  </si>
  <si>
    <t>1.13.20.</t>
  </si>
  <si>
    <t>1.13.21.</t>
  </si>
  <si>
    <t>1.13.22.</t>
  </si>
  <si>
    <t>1.13.23.</t>
  </si>
  <si>
    <t>1.13.24.</t>
  </si>
  <si>
    <t>1.13.25.</t>
  </si>
  <si>
    <t>1.13.26.</t>
  </si>
  <si>
    <t>1.13.27.</t>
  </si>
  <si>
    <t>1.13.28.</t>
  </si>
  <si>
    <t>1.14.8.</t>
  </si>
  <si>
    <t>1.14.9.</t>
  </si>
  <si>
    <t>1.14.10.</t>
  </si>
  <si>
    <t>2.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</si>
  <si>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</si>
  <si>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</si>
  <si>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</si>
  <si>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</si>
  <si>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</si>
  <si>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</si>
  <si>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</si>
  <si>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</si>
  <si>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2.2.</t>
  </si>
  <si>
    <t>2.2.1.</t>
  </si>
  <si>
    <t>2.2.2.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</si>
  <si>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</si>
  <si>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</si>
  <si>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</si>
  <si>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</si>
  <si>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</si>
  <si>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</si>
  <si>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</si>
  <si>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</si>
  <si>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2.3.</t>
  </si>
  <si>
    <t>2.3.1.</t>
  </si>
  <si>
    <t>2.3.2.</t>
  </si>
  <si>
    <t>2.4.</t>
  </si>
  <si>
    <t>2.4.1.</t>
  </si>
  <si>
    <t>2.4.2.</t>
  </si>
  <si>
    <t>2.4.3.</t>
  </si>
  <si>
    <t>2.4.4.</t>
  </si>
  <si>
    <t>2.4.5.</t>
  </si>
  <si>
    <t>2.4.6.</t>
  </si>
  <si>
    <t>2.5.</t>
  </si>
  <si>
    <t>2.5.1.</t>
  </si>
  <si>
    <t>2.5.2.</t>
  </si>
  <si>
    <t>2.5.3.</t>
  </si>
  <si>
    <t>2.5.4.</t>
  </si>
  <si>
    <t>2.5.5.</t>
  </si>
  <si>
    <t>2.5.6.</t>
  </si>
  <si>
    <t>2.5.7.</t>
  </si>
  <si>
    <t>2.5.8.</t>
  </si>
  <si>
    <t>2.5.9.</t>
  </si>
  <si>
    <t>2.5.10.</t>
  </si>
  <si>
    <t>2.5.11.</t>
  </si>
  <si>
    <t>2.5.12.</t>
  </si>
  <si>
    <t>2.6.</t>
  </si>
  <si>
    <t>2.6.1.</t>
  </si>
  <si>
    <t>2.6.2.</t>
  </si>
  <si>
    <t>2.6.3.</t>
  </si>
  <si>
    <t>2.6.4.</t>
  </si>
  <si>
    <t>2.6.5.</t>
  </si>
  <si>
    <t>2.6.6.</t>
  </si>
  <si>
    <t>2.6.7.</t>
  </si>
  <si>
    <t>2.6.8.</t>
  </si>
  <si>
    <t>2.6.9.</t>
  </si>
  <si>
    <t>2.6.10.</t>
  </si>
  <si>
    <t>2.6.11.</t>
  </si>
  <si>
    <t>2.6.12.</t>
  </si>
  <si>
    <t>2.6.13.</t>
  </si>
  <si>
    <t>2.6.14.</t>
  </si>
  <si>
    <t>2.6.15.</t>
  </si>
  <si>
    <t>2.6.16.</t>
  </si>
  <si>
    <t>2.6.17.</t>
  </si>
  <si>
    <t>2.6.18.</t>
  </si>
  <si>
    <t>2.6.19.</t>
  </si>
  <si>
    <t>2.6.20.</t>
  </si>
  <si>
    <t>2.6.21.</t>
  </si>
  <si>
    <t>2.6.22.</t>
  </si>
  <si>
    <t>2.6.23.</t>
  </si>
  <si>
    <t>2.6.24.</t>
  </si>
  <si>
    <t>2.6.25.</t>
  </si>
  <si>
    <t>2.6.26.</t>
  </si>
  <si>
    <t>2.6.27.</t>
  </si>
  <si>
    <t>2.6.28.</t>
  </si>
  <si>
    <t>2.6.29.</t>
  </si>
  <si>
    <t>97621</t>
  </si>
  <si>
    <t>DEMOLIÇÃO DE ALVENARIA DE BLOCO FURADO, DE FORMA MANUAL, COM REAPROVEITAMENTO. AF_09/2023</t>
  </si>
  <si>
    <t>100982</t>
  </si>
  <si>
    <t>CARGA, MANOBRA E DESCARGA DE ENTULHO EM CAMINHÃO BASCULANTE 10 M³ - CARGA COM ESCAVADEIRA HIDRÁULICA (CAÇAMBA DE 0,80 M³ / 111 HP) E DESCARGA LIVRE (UNIDADE: M3). AF_07/2020</t>
  </si>
  <si>
    <t>ESTACA BROCA DE CONCRETO, DIÂMETRO DE 20CM, ESCAVAÇÃO MANUAL COM TRADO CONCHA, COM ARMADURA DE ARRANQUE. AF_05/2020</t>
  </si>
  <si>
    <t>1107896</t>
  </si>
  <si>
    <t>Concreto fck = 25 MPa - confecção em betoneira e lançamento manual - areia e brita comerciais</t>
  </si>
  <si>
    <t>103330</t>
  </si>
  <si>
    <t>ALVENARIA DE VEDAÇÃO DE BLOCOS CERÂMICOS FURADOS NA HORIZONTAL DE 11,5X19X19 CM (ESPESSURA 11,5 CM) E ARGAMASSA DE ASSENTAMENTO COM PREPARO EM BETONEIRA. AF_12/2021</t>
  </si>
  <si>
    <t>98529</t>
  </si>
  <si>
    <t>CORTE RASO E RECORTE DE ÁRVORE COM DIÂMETRO DE TRONCO MAIOR OU IGUAL A 0,20 M E MENOR QUE 0,40 M. AF_03/2024</t>
  </si>
  <si>
    <t>3.0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</si>
  <si>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</si>
  <si>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</si>
  <si>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</si>
  <si>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</si>
  <si>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</si>
  <si>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</si>
  <si>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</si>
  <si>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</si>
  <si>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</si>
  <si>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</si>
  <si>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</t>
  </si>
  <si>
    <t>* ITENS NÃO FINANCIÁVEIS *</t>
  </si>
  <si>
    <t>MUROS COMPLEMENTARES</t>
  </si>
  <si>
    <t>META 02 - RUA DA ESPERANÇA</t>
  </si>
  <si>
    <r>
      <t xml:space="preserve">LOCACAO DE CONTAINER 2,30 X 6,00 M, ALT. 2,50 M, COM 1 SANITARIO, PARA ESCRITORIO, COMPLETO, SEM DIVISORIAS INTERNAS (NAO INCLUI MOBILIZACAO/DESMOBILIZACAO) </t>
    </r>
    <r>
      <rPr>
        <i/>
        <sz val="10"/>
        <color theme="8" tint="-0.249977111117893"/>
        <rFont val="Calibri"/>
        <family val="2"/>
      </rPr>
      <t>(BDIDIFERENCIADO:16,80%)</t>
    </r>
  </si>
  <si>
    <r>
      <t xml:space="preserve">LOCACAO DE CONTAINER 2,30 X 4,30 M, ALT. 2,50 M, P/ SANITARIO, C/ 5 BACIAS, 1 LAVATORIO E 4 MICTORIOS (NAO INCLUI MOBILIZACAO/DESMOBILIZACAO) </t>
    </r>
    <r>
      <rPr>
        <i/>
        <sz val="10"/>
        <color theme="8" tint="-0.249977111117893"/>
        <rFont val="Calibri"/>
        <family val="2"/>
      </rPr>
      <t>(BDIDIFERENCIADO:16,80%)</t>
    </r>
  </si>
  <si>
    <r>
      <t xml:space="preserve">TAXA DE DESTINAÇÃO DE MATERIAL INSERVÍVEL EM ATERRO DE INERTES </t>
    </r>
    <r>
      <rPr>
        <i/>
        <sz val="10"/>
        <color theme="8" tint="-0.249977111117893"/>
        <rFont val="Calibri"/>
        <family val="2"/>
      </rPr>
      <t>(BDI DIFERENCIADO: 16,80%)</t>
    </r>
  </si>
  <si>
    <r>
      <t xml:space="preserve">GRUPO GERADOR ESTACIONÁRIO, MOTOR DIESEL POTÊNCIA 170 KVA - CHP DIURNO. AF_02/2016 </t>
    </r>
    <r>
      <rPr>
        <i/>
        <sz val="10"/>
        <color theme="8" tint="-0.249977111117893"/>
        <rFont val="Calibri"/>
        <family val="2"/>
      </rPr>
      <t>(BDIDIFERENCIADO:16,80%)</t>
    </r>
  </si>
  <si>
    <r>
      <t xml:space="preserve">GRUPO GERADOR ESTACIONÁRIO, MOTOR DIESEL POTÊNCIA 170 KVA - CHI DIURNO. AF_02/2016 </t>
    </r>
    <r>
      <rPr>
        <i/>
        <sz val="10"/>
        <color theme="8" tint="-0.249977111117893"/>
        <rFont val="Calibri"/>
        <family val="2"/>
      </rPr>
      <t>(BDIDIFERENCIADO:16,80%)</t>
    </r>
  </si>
  <si>
    <r>
      <t xml:space="preserve">TUBO CORRUGADO PEAD, PAREDE DUPLA, INTERNA LISA, JEI, DN/DI *400* MM, PARA SANEAMENTO (DRENAGEM/ESGOTO) </t>
    </r>
    <r>
      <rPr>
        <i/>
        <sz val="10"/>
        <color theme="8" tint="-0.249977111117893"/>
        <rFont val="Calibri"/>
        <family val="2"/>
      </rPr>
      <t>(BDIDIFERENCIADO:16,80%)</t>
    </r>
  </si>
  <si>
    <r>
      <t xml:space="preserve">TRANSPORTE COM CAMINHÃO BASCULANTE DE 10 M³, EM VIA URBANA PAVIMENTADA, DMT ATÉ 30 KM (UNIDADE: M3XKM). AF_07/2020 </t>
    </r>
    <r>
      <rPr>
        <i/>
        <sz val="10"/>
        <color theme="8" tint="-0.249977111117893"/>
        <rFont val="Calibri"/>
        <family val="2"/>
      </rPr>
      <t>(BDIDIFERENCIADO:16,80%)</t>
    </r>
  </si>
  <si>
    <r>
      <t xml:space="preserve">TUBO CORRUGADO PEAD, PAREDE DUPLA, INTERNA LISA, JEI, DN/DI 600 MM, PARA SANEAMENTO (DRENAGEM/ESGOTO) </t>
    </r>
    <r>
      <rPr>
        <i/>
        <sz val="10"/>
        <color theme="8" tint="-0.249977111117893"/>
        <rFont val="Calibri"/>
        <family val="2"/>
      </rPr>
      <t>(BDIDIFERENCIADO:16,80%)</t>
    </r>
  </si>
  <si>
    <r>
      <t xml:space="preserve">TUBO CORRUGADO PEAD, PAREDE DUPLA, INTERNA LISA, JEI DN/DI 500 MM (DRENAGEM/ESGOTO) </t>
    </r>
    <r>
      <rPr>
        <i/>
        <sz val="10"/>
        <color theme="8" tint="-0.249977111117893"/>
        <rFont val="Calibri"/>
        <family val="2"/>
      </rPr>
      <t>(BDIDIFERENCIADO:16,80%)</t>
    </r>
  </si>
  <si>
    <t>3.1</t>
  </si>
  <si>
    <t>REF. ONERADA
SINAPI                12/2025                        SEINFRA 04/2025</t>
  </si>
  <si>
    <t>1.4</t>
  </si>
  <si>
    <t>2.2</t>
  </si>
  <si>
    <t>2.3</t>
  </si>
  <si>
    <t>2.4</t>
  </si>
  <si>
    <t>2.5</t>
  </si>
  <si>
    <t>2.6</t>
  </si>
  <si>
    <t>2.7</t>
  </si>
  <si>
    <t>Data:  Maio/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</si>
</sst>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mm/yy"/>
    <numFmt numFmtId="165" formatCode="#,##0.00_ ;[Red]\-#,##0.00\ "/>
    <numFmt numFmtId="166" formatCode="#,##0.0000"/>
    <numFmt numFmtId="167" formatCode="#,##0.00_);[Red]\(#,##0.00\)"/>
    <numFmt numFmtId="168" formatCode="#,##0.000"/>
    <numFmt numFmtId="169" formatCode="#,##0.0000;[Red]\-#,##0.0000"/>
    <numFmt numFmtId="170" formatCode="0.000%"/>
    <numFmt numFmtId="171" formatCode="_-* #,##0.00_-;\-* #,##0.00_-;_-* \-??_-;_-@_-"/>
    <numFmt numFmtId="172" formatCode="0.0000"/>
    <numFmt numFmtId="173" formatCode="#,##0.00;[Red]#,##0.00"/>
    <numFmt numFmtId="174" formatCode="&quot;R$&quot;\ #,##0.00"/>
  </numFmts>
  <fonts count="58" x14ac:knownFonts="1">
    <font>
      <sz val="11"/>
      <color theme="1"/>
      <name val="Calibri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9"/>
      <color indexed="81"/>
      <name val="Segoe UI"/>
      <family val="2"/>
    </font>
    <font>
      <b/>
      <sz val="14"/>
      <name val="Arial"/>
      <family val="2"/>
      <charset val="1"/>
    </font>
    <font>
      <sz val="10"/>
      <name val="Arial"/>
      <family val="2"/>
      <charset val="1"/>
    </font>
    <font>
      <sz val="8"/>
      <name val="Arial"/>
      <family val="2"/>
      <charset val="1"/>
    </font>
    <font>
      <b/>
      <sz val="10"/>
      <color indexed="1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8"/>
      <name val="Arial"/>
      <family val="2"/>
      <charset val="1"/>
    </font>
    <font>
      <b/>
      <sz val="10"/>
      <name val="Arial Narrow"/>
      <family val="2"/>
      <charset val="1"/>
    </font>
    <font>
      <b/>
      <sz val="8"/>
      <color indexed="8"/>
      <name val="Arial"/>
      <family val="2"/>
      <charset val="1"/>
    </font>
    <font>
      <b/>
      <sz val="5"/>
      <name val="Arial"/>
      <family val="2"/>
      <charset val="1"/>
    </font>
    <font>
      <sz val="10"/>
      <color indexed="8"/>
      <name val="Arial"/>
      <family val="2"/>
      <charset val="1"/>
    </font>
    <font>
      <b/>
      <sz val="6"/>
      <name val="Arial"/>
      <family val="2"/>
      <charset val="1"/>
    </font>
    <font>
      <b/>
      <sz val="8"/>
      <color indexed="10"/>
      <name val="Arial"/>
      <family val="2"/>
      <charset val="1"/>
    </font>
    <font>
      <b/>
      <sz val="8"/>
      <color indexed="9"/>
      <name val="Arial"/>
      <family val="2"/>
      <charset val="1"/>
    </font>
    <font>
      <b/>
      <sz val="10"/>
      <color indexed="9"/>
      <name val="Arial"/>
      <family val="2"/>
      <charset val="1"/>
    </font>
    <font>
      <sz val="10"/>
      <name val="Arial"/>
      <family val="2"/>
    </font>
    <font>
      <sz val="11"/>
      <color theme="7" tint="0.39997558519241921"/>
      <name val="Calibri"/>
      <family val="2"/>
    </font>
    <font>
      <sz val="11"/>
      <color theme="7" tint="0.3999755851924192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sz val="16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name val="Arial"/>
      <family val="2"/>
      <charset val="1"/>
    </font>
    <font>
      <i/>
      <sz val="10"/>
      <name val="Calibri"/>
      <family val="2"/>
    </font>
    <font>
      <sz val="11"/>
      <name val="Arial"/>
      <family val="2"/>
      <charset val="1"/>
    </font>
    <font>
      <i/>
      <sz val="10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1"/>
      <color indexed="8"/>
      <name val="Arial"/>
      <family val="2"/>
      <charset val="1"/>
    </font>
    <font>
      <sz val="8"/>
      <name val="Calibri"/>
      <family val="2"/>
      <scheme val="minor"/>
    </font>
    <font>
      <i/>
      <sz val="10"/>
      <color theme="8" tint="-0.249977111117893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26"/>
      </patternFill>
    </fill>
    <fill>
      <patternFill patternType="solid">
        <fgColor theme="7"/>
        <bgColor rgb="FFFFFF99"/>
      </patternFill>
    </fill>
    <fill>
      <patternFill patternType="solid">
        <fgColor theme="7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27"/>
      </patternFill>
    </fill>
    <fill>
      <patternFill patternType="solid">
        <fgColor theme="0"/>
        <bgColor indexed="34"/>
      </patternFill>
    </fill>
    <fill>
      <patternFill patternType="solid">
        <fgColor rgb="FFFFFF00"/>
        <bgColor indexed="3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99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FEF2CB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D4D4D4"/>
        <bgColor rgb="FFF2F2F2"/>
      </patternFill>
    </fill>
  </fills>
  <borders count="6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4" fillId="0" borderId="8"/>
    <xf numFmtId="0" fontId="28" fillId="0" borderId="8"/>
    <xf numFmtId="0" fontId="28" fillId="0" borderId="8"/>
    <xf numFmtId="9" fontId="28" fillId="0" borderId="8" applyFont="0" applyFill="0" applyBorder="0" applyAlignment="0" applyProtection="0"/>
    <xf numFmtId="9" fontId="42" fillId="0" borderId="8" applyFill="0" applyBorder="0" applyAlignment="0" applyProtection="0"/>
    <xf numFmtId="9" fontId="28" fillId="0" borderId="8" applyFill="0" applyBorder="0" applyAlignment="0" applyProtection="0"/>
    <xf numFmtId="9" fontId="56" fillId="0" borderId="0" applyFont="0" applyFill="0" applyBorder="0" applyAlignment="0" applyProtection="0"/>
  </cellStyleXfs>
  <cellXfs count="265">
    <xf numFmtId="0" fontId="0" fillId="0" borderId="0" xfId="0"/>
    <xf numFmtId="0" fontId="2" fillId="0" borderId="0" xfId="0" applyFont="1" applyAlignment="1">
      <alignment vertical="center"/>
    </xf>
    <xf numFmtId="4" fontId="6" fillId="0" borderId="7" xfId="0" applyNumberFormat="1" applyFont="1" applyBorder="1" applyAlignment="1">
      <alignment horizontal="right" vertical="center"/>
    </xf>
    <xf numFmtId="4" fontId="2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4" fontId="2" fillId="0" borderId="12" xfId="0" applyNumberFormat="1" applyFont="1" applyBorder="1" applyAlignment="1">
      <alignment vertical="center"/>
    </xf>
    <xf numFmtId="0" fontId="15" fillId="0" borderId="8" xfId="1" applyFont="1" applyAlignment="1">
      <alignment horizontal="right"/>
    </xf>
    <xf numFmtId="4" fontId="16" fillId="0" borderId="8" xfId="1" applyNumberFormat="1" applyFont="1" applyAlignment="1">
      <alignment vertical="center"/>
    </xf>
    <xf numFmtId="0" fontId="17" fillId="0" borderId="8" xfId="1" applyFont="1" applyAlignment="1">
      <alignment vertical="center"/>
    </xf>
    <xf numFmtId="0" fontId="17" fillId="0" borderId="8" xfId="1" applyFont="1" applyAlignment="1">
      <alignment horizontal="center" vertical="center"/>
    </xf>
    <xf numFmtId="0" fontId="15" fillId="0" borderId="8" xfId="1" applyFont="1" applyAlignment="1">
      <alignment vertical="center"/>
    </xf>
    <xf numFmtId="0" fontId="14" fillId="0" borderId="8" xfId="1"/>
    <xf numFmtId="4" fontId="19" fillId="0" borderId="8" xfId="1" applyNumberFormat="1" applyFont="1" applyAlignment="1">
      <alignment horizontal="right"/>
    </xf>
    <xf numFmtId="4" fontId="17" fillId="0" borderId="8" xfId="1" applyNumberFormat="1" applyFont="1" applyAlignment="1">
      <alignment vertical="center"/>
    </xf>
    <xf numFmtId="4" fontId="15" fillId="0" borderId="8" xfId="1" applyNumberFormat="1" applyFont="1" applyAlignment="1">
      <alignment horizontal="right"/>
    </xf>
    <xf numFmtId="4" fontId="20" fillId="0" borderId="8" xfId="1" applyNumberFormat="1" applyFont="1" applyAlignment="1">
      <alignment vertical="center"/>
    </xf>
    <xf numFmtId="17" fontId="20" fillId="0" borderId="8" xfId="1" applyNumberFormat="1" applyFont="1" applyAlignment="1">
      <alignment vertical="center"/>
    </xf>
    <xf numFmtId="0" fontId="19" fillId="0" borderId="8" xfId="1" applyFont="1" applyAlignment="1">
      <alignment horizontal="center" vertical="center"/>
    </xf>
    <xf numFmtId="166" fontId="20" fillId="0" borderId="8" xfId="1" applyNumberFormat="1" applyFont="1" applyAlignment="1">
      <alignment vertical="center"/>
    </xf>
    <xf numFmtId="165" fontId="17" fillId="0" borderId="8" xfId="1" applyNumberFormat="1" applyFont="1" applyAlignment="1">
      <alignment horizontal="center" vertical="center"/>
    </xf>
    <xf numFmtId="0" fontId="15" fillId="0" borderId="8" xfId="1" applyFont="1"/>
    <xf numFmtId="4" fontId="19" fillId="0" borderId="8" xfId="1" applyNumberFormat="1" applyFont="1"/>
    <xf numFmtId="0" fontId="22" fillId="0" borderId="8" xfId="1" applyFont="1"/>
    <xf numFmtId="168" fontId="23" fillId="0" borderId="8" xfId="1" applyNumberFormat="1" applyFont="1" applyAlignment="1">
      <alignment horizontal="center"/>
    </xf>
    <xf numFmtId="166" fontId="15" fillId="0" borderId="8" xfId="1" applyNumberFormat="1" applyFont="1"/>
    <xf numFmtId="0" fontId="24" fillId="0" borderId="8" xfId="1" applyFont="1" applyAlignment="1">
      <alignment horizontal="center"/>
    </xf>
    <xf numFmtId="4" fontId="25" fillId="0" borderId="8" xfId="1" applyNumberFormat="1" applyFont="1"/>
    <xf numFmtId="0" fontId="25" fillId="0" borderId="8" xfId="1" applyFont="1"/>
    <xf numFmtId="169" fontId="21" fillId="0" borderId="8" xfId="1" applyNumberFormat="1" applyFont="1" applyAlignment="1">
      <alignment horizontal="center"/>
    </xf>
    <xf numFmtId="4" fontId="15" fillId="0" borderId="8" xfId="1" applyNumberFormat="1" applyFont="1"/>
    <xf numFmtId="4" fontId="26" fillId="0" borderId="8" xfId="1" applyNumberFormat="1" applyFont="1"/>
    <xf numFmtId="4" fontId="26" fillId="0" borderId="8" xfId="1" applyNumberFormat="1" applyFont="1" applyAlignment="1">
      <alignment horizontal="right"/>
    </xf>
    <xf numFmtId="4" fontId="27" fillId="0" borderId="8" xfId="1" applyNumberFormat="1" applyFont="1" applyAlignment="1">
      <alignment vertical="center"/>
    </xf>
    <xf numFmtId="4" fontId="27" fillId="0" borderId="8" xfId="1" applyNumberFormat="1" applyFont="1" applyAlignment="1">
      <alignment horizontal="center" vertical="center"/>
    </xf>
    <xf numFmtId="4" fontId="26" fillId="0" borderId="8" xfId="1" applyNumberFormat="1" applyFont="1" applyAlignment="1">
      <alignment vertical="center"/>
    </xf>
    <xf numFmtId="0" fontId="2" fillId="4" borderId="0" xfId="0" applyFont="1" applyFill="1" applyAlignment="1">
      <alignment vertical="center"/>
    </xf>
    <xf numFmtId="4" fontId="2" fillId="4" borderId="12" xfId="0" applyNumberFormat="1" applyFont="1" applyFill="1" applyBorder="1" applyAlignment="1">
      <alignment vertical="center"/>
    </xf>
    <xf numFmtId="0" fontId="0" fillId="4" borderId="0" xfId="0" applyFill="1"/>
    <xf numFmtId="0" fontId="31" fillId="4" borderId="18" xfId="0" applyFont="1" applyFill="1" applyBorder="1" applyAlignment="1">
      <alignment horizontal="center" vertical="center"/>
    </xf>
    <xf numFmtId="0" fontId="33" fillId="0" borderId="0" xfId="0" applyFont="1"/>
    <xf numFmtId="0" fontId="1" fillId="0" borderId="0" xfId="0" applyFont="1" applyAlignment="1">
      <alignment vertical="center"/>
    </xf>
    <xf numFmtId="4" fontId="9" fillId="2" borderId="12" xfId="0" applyNumberFormat="1" applyFont="1" applyFill="1" applyBorder="1" applyAlignment="1">
      <alignment horizontal="center" vertical="center" wrapText="1"/>
    </xf>
    <xf numFmtId="0" fontId="35" fillId="0" borderId="0" xfId="0" applyFont="1"/>
    <xf numFmtId="4" fontId="31" fillId="0" borderId="6" xfId="0" applyNumberFormat="1" applyFont="1" applyBorder="1" applyAlignment="1">
      <alignment horizontal="right" vertical="center"/>
    </xf>
    <xf numFmtId="0" fontId="28" fillId="0" borderId="8" xfId="3"/>
    <xf numFmtId="0" fontId="38" fillId="4" borderId="8" xfId="2" applyFont="1" applyFill="1" applyAlignment="1">
      <alignment horizontal="center" vertical="center" wrapText="1"/>
    </xf>
    <xf numFmtId="0" fontId="39" fillId="0" borderId="8" xfId="2" applyFont="1" applyAlignment="1">
      <alignment horizontal="right" vertical="center"/>
    </xf>
    <xf numFmtId="10" fontId="38" fillId="4" borderId="8" xfId="4" applyNumberFormat="1" applyFont="1" applyFill="1" applyAlignment="1">
      <alignment horizontal="center" vertical="center" wrapText="1"/>
    </xf>
    <xf numFmtId="0" fontId="38" fillId="4" borderId="8" xfId="2" applyFont="1" applyFill="1" applyAlignment="1">
      <alignment horizontal="left" vertical="center"/>
    </xf>
    <xf numFmtId="0" fontId="36" fillId="0" borderId="8" xfId="2" applyFont="1" applyAlignment="1">
      <alignment horizontal="right" vertical="center"/>
    </xf>
    <xf numFmtId="0" fontId="40" fillId="14" borderId="12" xfId="2" applyFont="1" applyFill="1" applyBorder="1" applyAlignment="1">
      <alignment horizontal="center" vertical="center" wrapText="1"/>
    </xf>
    <xf numFmtId="0" fontId="41" fillId="4" borderId="12" xfId="2" applyFont="1" applyFill="1" applyBorder="1" applyAlignment="1">
      <alignment horizontal="left" vertical="center" wrapText="1"/>
    </xf>
    <xf numFmtId="10" fontId="38" fillId="13" borderId="12" xfId="5" applyNumberFormat="1" applyFont="1" applyFill="1" applyBorder="1" applyAlignment="1" applyProtection="1">
      <alignment horizontal="center" vertical="center" wrapText="1"/>
      <protection locked="0"/>
    </xf>
    <xf numFmtId="10" fontId="38" fillId="4" borderId="8" xfId="2" applyNumberFormat="1" applyFont="1" applyFill="1" applyAlignment="1">
      <alignment horizontal="center" vertical="center" wrapText="1"/>
    </xf>
    <xf numFmtId="0" fontId="41" fillId="4" borderId="21" xfId="2" applyFont="1" applyFill="1" applyBorder="1" applyAlignment="1">
      <alignment horizontal="center" vertical="center" wrapText="1"/>
    </xf>
    <xf numFmtId="10" fontId="36" fillId="0" borderId="25" xfId="5" applyNumberFormat="1" applyFont="1" applyFill="1" applyBorder="1" applyAlignment="1">
      <alignment horizontal="center" vertical="center" wrapText="1"/>
    </xf>
    <xf numFmtId="0" fontId="41" fillId="4" borderId="22" xfId="2" applyFont="1" applyFill="1" applyBorder="1" applyAlignment="1">
      <alignment horizontal="center" vertical="center" wrapText="1"/>
    </xf>
    <xf numFmtId="10" fontId="36" fillId="4" borderId="25" xfId="5" applyNumberFormat="1" applyFont="1" applyFill="1" applyBorder="1" applyAlignment="1">
      <alignment horizontal="center" vertical="center" wrapText="1"/>
    </xf>
    <xf numFmtId="172" fontId="38" fillId="4" borderId="8" xfId="2" applyNumberFormat="1" applyFont="1" applyFill="1" applyAlignment="1">
      <alignment horizontal="center" vertical="center" wrapText="1"/>
    </xf>
    <xf numFmtId="10" fontId="38" fillId="4" borderId="12" xfId="5" applyNumberFormat="1" applyFont="1" applyFill="1" applyBorder="1" applyAlignment="1">
      <alignment horizontal="center" vertical="center" wrapText="1"/>
    </xf>
    <xf numFmtId="170" fontId="38" fillId="4" borderId="8" xfId="4" applyNumberFormat="1" applyFont="1" applyFill="1" applyAlignment="1">
      <alignment horizontal="center" vertical="center" wrapText="1"/>
    </xf>
    <xf numFmtId="10" fontId="36" fillId="4" borderId="12" xfId="5" applyNumberFormat="1" applyFont="1" applyFill="1" applyBorder="1" applyAlignment="1">
      <alignment horizontal="center" vertical="center" wrapText="1"/>
    </xf>
    <xf numFmtId="10" fontId="36" fillId="14" borderId="12" xfId="4" applyNumberFormat="1" applyFont="1" applyFill="1" applyBorder="1" applyAlignment="1">
      <alignment horizontal="center" vertical="center" wrapText="1"/>
    </xf>
    <xf numFmtId="4" fontId="32" fillId="4" borderId="12" xfId="0" applyNumberFormat="1" applyFont="1" applyFill="1" applyBorder="1" applyAlignment="1">
      <alignment vertical="center"/>
    </xf>
    <xf numFmtId="0" fontId="5" fillId="4" borderId="5" xfId="0" applyFont="1" applyFill="1" applyBorder="1" applyAlignment="1">
      <alignment horizontal="justify" vertical="center" wrapText="1"/>
    </xf>
    <xf numFmtId="0" fontId="49" fillId="4" borderId="12" xfId="0" applyFont="1" applyFill="1" applyBorder="1" applyAlignment="1">
      <alignment horizontal="center" vertical="center"/>
    </xf>
    <xf numFmtId="0" fontId="2" fillId="15" borderId="0" xfId="0" applyFont="1" applyFill="1" applyAlignment="1">
      <alignment vertical="center"/>
    </xf>
    <xf numFmtId="4" fontId="2" fillId="15" borderId="12" xfId="0" applyNumberFormat="1" applyFont="1" applyFill="1" applyBorder="1" applyAlignment="1">
      <alignment vertical="center"/>
    </xf>
    <xf numFmtId="0" fontId="0" fillId="15" borderId="0" xfId="0" applyFill="1"/>
    <xf numFmtId="0" fontId="29" fillId="17" borderId="0" xfId="0" applyFont="1" applyFill="1" applyAlignment="1">
      <alignment vertical="center"/>
    </xf>
    <xf numFmtId="4" fontId="29" fillId="17" borderId="0" xfId="0" applyNumberFormat="1" applyFont="1" applyFill="1" applyAlignment="1">
      <alignment vertical="center"/>
    </xf>
    <xf numFmtId="0" fontId="30" fillId="17" borderId="0" xfId="0" applyFont="1" applyFill="1"/>
    <xf numFmtId="165" fontId="14" fillId="0" borderId="15" xfId="1" applyNumberFormat="1" applyBorder="1"/>
    <xf numFmtId="0" fontId="14" fillId="0" borderId="8" xfId="1" applyAlignment="1">
      <alignment horizontal="right"/>
    </xf>
    <xf numFmtId="0" fontId="14" fillId="0" borderId="8" xfId="1" applyAlignment="1">
      <alignment vertical="center"/>
    </xf>
    <xf numFmtId="10" fontId="14" fillId="0" borderId="15" xfId="1" applyNumberFormat="1" applyBorder="1" applyAlignment="1">
      <alignment horizontal="right" vertical="center"/>
    </xf>
    <xf numFmtId="0" fontId="14" fillId="0" borderId="15" xfId="1" applyBorder="1" applyAlignment="1">
      <alignment horizontal="center"/>
    </xf>
    <xf numFmtId="10" fontId="14" fillId="0" borderId="15" xfId="1" applyNumberFormat="1" applyBorder="1" applyAlignment="1">
      <alignment horizontal="right"/>
    </xf>
    <xf numFmtId="165" fontId="17" fillId="0" borderId="8" xfId="1" applyNumberFormat="1" applyFont="1" applyAlignment="1">
      <alignment horizontal="right"/>
    </xf>
    <xf numFmtId="4" fontId="14" fillId="0" borderId="15" xfId="1" applyNumberFormat="1" applyBorder="1" applyAlignment="1">
      <alignment horizontal="right"/>
    </xf>
    <xf numFmtId="165" fontId="14" fillId="0" borderId="8" xfId="1" applyNumberFormat="1" applyAlignment="1">
      <alignment horizontal="right"/>
    </xf>
    <xf numFmtId="4" fontId="14" fillId="0" borderId="8" xfId="1" applyNumberFormat="1" applyAlignment="1">
      <alignment vertical="center"/>
    </xf>
    <xf numFmtId="171" fontId="14" fillId="0" borderId="8" xfId="1" applyNumberFormat="1" applyAlignment="1">
      <alignment vertical="center"/>
    </xf>
    <xf numFmtId="4" fontId="52" fillId="5" borderId="15" xfId="1" applyNumberFormat="1" applyFont="1" applyFill="1" applyBorder="1" applyAlignment="1">
      <alignment horizontal="center" vertical="center"/>
    </xf>
    <xf numFmtId="10" fontId="52" fillId="5" borderId="15" xfId="1" applyNumberFormat="1" applyFont="1" applyFill="1" applyBorder="1" applyAlignment="1">
      <alignment vertical="center"/>
    </xf>
    <xf numFmtId="4" fontId="52" fillId="5" borderId="15" xfId="1" applyNumberFormat="1" applyFont="1" applyFill="1" applyBorder="1" applyAlignment="1">
      <alignment horizontal="right" vertical="center"/>
    </xf>
    <xf numFmtId="4" fontId="14" fillId="0" borderId="8" xfId="1" applyNumberFormat="1" applyAlignment="1">
      <alignment horizontal="right"/>
    </xf>
    <xf numFmtId="10" fontId="14" fillId="0" borderId="15" xfId="1" applyNumberFormat="1" applyBorder="1" applyAlignment="1">
      <alignment vertical="center"/>
    </xf>
    <xf numFmtId="167" fontId="14" fillId="0" borderId="15" xfId="1" applyNumberFormat="1" applyBorder="1" applyAlignment="1">
      <alignment vertical="center"/>
    </xf>
    <xf numFmtId="10" fontId="23" fillId="5" borderId="15" xfId="1" applyNumberFormat="1" applyFont="1" applyFill="1" applyBorder="1" applyAlignment="1">
      <alignment vertical="center"/>
    </xf>
    <xf numFmtId="10" fontId="14" fillId="5" borderId="15" xfId="1" applyNumberFormat="1" applyFill="1" applyBorder="1" applyAlignment="1">
      <alignment vertical="center"/>
    </xf>
    <xf numFmtId="0" fontId="14" fillId="0" borderId="8" xfId="1" applyAlignment="1">
      <alignment horizontal="right" vertical="center"/>
    </xf>
    <xf numFmtId="0" fontId="53" fillId="9" borderId="13" xfId="1" applyFont="1" applyFill="1" applyBorder="1" applyAlignment="1">
      <alignment horizontal="center" vertical="center"/>
    </xf>
    <xf numFmtId="164" fontId="53" fillId="9" borderId="13" xfId="1" applyNumberFormat="1" applyFont="1" applyFill="1" applyBorder="1" applyAlignment="1">
      <alignment horizontal="center" vertical="center"/>
    </xf>
    <xf numFmtId="0" fontId="18" fillId="9" borderId="13" xfId="1" applyFont="1" applyFill="1" applyBorder="1" applyAlignment="1">
      <alignment horizontal="center" vertical="center"/>
    </xf>
    <xf numFmtId="4" fontId="50" fillId="0" borderId="8" xfId="1" applyNumberFormat="1" applyFont="1" applyAlignment="1">
      <alignment horizontal="right"/>
    </xf>
    <xf numFmtId="0" fontId="50" fillId="0" borderId="8" xfId="1" applyFont="1" applyAlignment="1">
      <alignment horizontal="center" vertical="center"/>
    </xf>
    <xf numFmtId="0" fontId="18" fillId="0" borderId="8" xfId="1" applyFont="1" applyAlignment="1">
      <alignment horizontal="center" vertical="center"/>
    </xf>
    <xf numFmtId="0" fontId="50" fillId="0" borderId="8" xfId="1" applyFont="1" applyAlignment="1">
      <alignment horizontal="center"/>
    </xf>
    <xf numFmtId="0" fontId="14" fillId="11" borderId="15" xfId="1" applyFill="1" applyBorder="1" applyProtection="1">
      <protection locked="0"/>
    </xf>
    <xf numFmtId="0" fontId="14" fillId="10" borderId="15" xfId="1" applyFill="1" applyBorder="1" applyProtection="1">
      <protection locked="0"/>
    </xf>
    <xf numFmtId="10" fontId="51" fillId="4" borderId="15" xfId="1" applyNumberFormat="1" applyFont="1" applyFill="1" applyBorder="1" applyAlignment="1" applyProtection="1">
      <alignment horizontal="center"/>
      <protection locked="0"/>
    </xf>
    <xf numFmtId="167" fontId="14" fillId="4" borderId="15" xfId="1" applyNumberFormat="1" applyFill="1" applyBorder="1" applyProtection="1">
      <protection locked="0"/>
    </xf>
    <xf numFmtId="173" fontId="2" fillId="0" borderId="0" xfId="0" applyNumberFormat="1" applyFont="1" applyAlignment="1">
      <alignment vertical="center"/>
    </xf>
    <xf numFmtId="173" fontId="1" fillId="0" borderId="0" xfId="0" applyNumberFormat="1" applyFont="1" applyAlignment="1">
      <alignment vertical="center"/>
    </xf>
    <xf numFmtId="173" fontId="0" fillId="0" borderId="0" xfId="0" applyNumberFormat="1"/>
    <xf numFmtId="173" fontId="2" fillId="4" borderId="0" xfId="0" applyNumberFormat="1" applyFont="1" applyFill="1" applyAlignment="1">
      <alignment vertical="center"/>
    </xf>
    <xf numFmtId="10" fontId="2" fillId="4" borderId="12" xfId="0" applyNumberFormat="1" applyFont="1" applyFill="1" applyBorder="1" applyAlignment="1">
      <alignment vertical="center"/>
    </xf>
    <xf numFmtId="10" fontId="10" fillId="0" borderId="41" xfId="0" applyNumberFormat="1" applyFont="1" applyBorder="1" applyAlignment="1">
      <alignment horizontal="center" vertical="center"/>
    </xf>
    <xf numFmtId="10" fontId="9" fillId="17" borderId="41" xfId="0" applyNumberFormat="1" applyFont="1" applyFill="1" applyBorder="1" applyAlignment="1" applyProtection="1">
      <alignment horizontal="center" vertical="center"/>
      <protection locked="0"/>
    </xf>
    <xf numFmtId="0" fontId="5" fillId="4" borderId="37" xfId="0" applyFont="1" applyFill="1" applyBorder="1" applyAlignment="1">
      <alignment horizontal="center" vertical="center" shrinkToFit="1"/>
    </xf>
    <xf numFmtId="4" fontId="5" fillId="4" borderId="43" xfId="0" applyNumberFormat="1" applyFont="1" applyFill="1" applyBorder="1" applyAlignment="1">
      <alignment horizontal="right" vertical="center"/>
    </xf>
    <xf numFmtId="0" fontId="9" fillId="2" borderId="44" xfId="0" applyFont="1" applyFill="1" applyBorder="1" applyAlignment="1">
      <alignment horizontal="center" vertical="center" wrapText="1"/>
    </xf>
    <xf numFmtId="0" fontId="34" fillId="2" borderId="29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29" xfId="0" quotePrefix="1" applyFont="1" applyFill="1" applyBorder="1" applyAlignment="1">
      <alignment horizontal="center" vertical="center" wrapText="1"/>
    </xf>
    <xf numFmtId="4" fontId="9" fillId="2" borderId="29" xfId="0" applyNumberFormat="1" applyFont="1" applyFill="1" applyBorder="1" applyAlignment="1">
      <alignment horizontal="center" vertical="center" wrapText="1"/>
    </xf>
    <xf numFmtId="0" fontId="9" fillId="2" borderId="45" xfId="0" applyFont="1" applyFill="1" applyBorder="1" applyAlignment="1">
      <alignment horizontal="center" vertical="center" wrapText="1"/>
    </xf>
    <xf numFmtId="0" fontId="3" fillId="3" borderId="47" xfId="0" applyFont="1" applyFill="1" applyBorder="1" applyAlignment="1">
      <alignment horizontal="center" vertical="center" shrinkToFit="1"/>
    </xf>
    <xf numFmtId="0" fontId="3" fillId="3" borderId="48" xfId="0" applyFont="1" applyFill="1" applyBorder="1" applyAlignment="1">
      <alignment horizontal="center" vertical="center"/>
    </xf>
    <xf numFmtId="0" fontId="3" fillId="3" borderId="48" xfId="0" applyFont="1" applyFill="1" applyBorder="1" applyAlignment="1">
      <alignment horizontal="justify" vertical="center" wrapText="1"/>
    </xf>
    <xf numFmtId="0" fontId="3" fillId="3" borderId="9" xfId="0" applyFont="1" applyFill="1" applyBorder="1" applyAlignment="1">
      <alignment horizontal="center" vertical="center"/>
    </xf>
    <xf numFmtId="4" fontId="32" fillId="12" borderId="25" xfId="0" applyNumberFormat="1" applyFont="1" applyFill="1" applyBorder="1" applyAlignment="1">
      <alignment vertical="center"/>
    </xf>
    <xf numFmtId="4" fontId="34" fillId="3" borderId="11" xfId="0" applyNumberFormat="1" applyFont="1" applyFill="1" applyBorder="1" applyAlignment="1">
      <alignment horizontal="right" vertical="center"/>
    </xf>
    <xf numFmtId="4" fontId="4" fillId="3" borderId="48" xfId="0" applyNumberFormat="1" applyFont="1" applyFill="1" applyBorder="1" applyAlignment="1">
      <alignment horizontal="right" vertical="center"/>
    </xf>
    <xf numFmtId="4" fontId="3" fillId="3" borderId="46" xfId="0" applyNumberFormat="1" applyFont="1" applyFill="1" applyBorder="1" applyAlignment="1">
      <alignment horizontal="right" vertical="center"/>
    </xf>
    <xf numFmtId="0" fontId="1" fillId="7" borderId="12" xfId="0" applyFont="1" applyFill="1" applyBorder="1"/>
    <xf numFmtId="0" fontId="34" fillId="7" borderId="12" xfId="0" applyFont="1" applyFill="1" applyBorder="1" applyAlignment="1">
      <alignment horizontal="center"/>
    </xf>
    <xf numFmtId="0" fontId="4" fillId="6" borderId="35" xfId="0" applyFont="1" applyFill="1" applyBorder="1" applyAlignment="1">
      <alignment horizontal="center" vertical="center" wrapText="1"/>
    </xf>
    <xf numFmtId="4" fontId="3" fillId="6" borderId="36" xfId="0" applyNumberFormat="1" applyFont="1" applyFill="1" applyBorder="1" applyAlignment="1">
      <alignment horizontal="right" vertical="center" wrapText="1"/>
    </xf>
    <xf numFmtId="49" fontId="17" fillId="0" borderId="27" xfId="1" applyNumberFormat="1" applyFont="1" applyBorder="1" applyAlignment="1">
      <alignment horizontal="left" vertical="center" wrapText="1"/>
    </xf>
    <xf numFmtId="4" fontId="32" fillId="4" borderId="25" xfId="0" applyNumberFormat="1" applyFont="1" applyFill="1" applyBorder="1" applyAlignment="1">
      <alignment vertical="center"/>
    </xf>
    <xf numFmtId="0" fontId="9" fillId="2" borderId="28" xfId="0" applyFont="1" applyFill="1" applyBorder="1" applyAlignment="1">
      <alignment horizontal="center" vertical="center" wrapText="1"/>
    </xf>
    <xf numFmtId="173" fontId="29" fillId="17" borderId="0" xfId="0" applyNumberFormat="1" applyFont="1" applyFill="1" applyAlignment="1">
      <alignment vertical="center"/>
    </xf>
    <xf numFmtId="4" fontId="2" fillId="4" borderId="0" xfId="0" applyNumberFormat="1" applyFont="1" applyFill="1" applyAlignment="1">
      <alignment vertical="center"/>
    </xf>
    <xf numFmtId="4" fontId="2" fillId="4" borderId="8" xfId="0" applyNumberFormat="1" applyFont="1" applyFill="1" applyBorder="1" applyAlignment="1">
      <alignment vertical="center"/>
    </xf>
    <xf numFmtId="0" fontId="3" fillId="20" borderId="47" xfId="0" applyFont="1" applyFill="1" applyBorder="1" applyAlignment="1">
      <alignment horizontal="center" vertical="center" shrinkToFit="1"/>
    </xf>
    <xf numFmtId="0" fontId="3" fillId="20" borderId="48" xfId="0" applyFont="1" applyFill="1" applyBorder="1" applyAlignment="1">
      <alignment horizontal="center" vertical="center"/>
    </xf>
    <xf numFmtId="0" fontId="3" fillId="20" borderId="9" xfId="0" applyFont="1" applyFill="1" applyBorder="1" applyAlignment="1">
      <alignment horizontal="center" vertical="center"/>
    </xf>
    <xf numFmtId="4" fontId="32" fillId="17" borderId="25" xfId="0" applyNumberFormat="1" applyFont="1" applyFill="1" applyBorder="1" applyAlignment="1">
      <alignment vertical="center"/>
    </xf>
    <xf numFmtId="4" fontId="34" fillId="20" borderId="11" xfId="0" applyNumberFormat="1" applyFont="1" applyFill="1" applyBorder="1" applyAlignment="1">
      <alignment horizontal="right" vertical="center"/>
    </xf>
    <xf numFmtId="4" fontId="4" fillId="20" borderId="48" xfId="0" applyNumberFormat="1" applyFont="1" applyFill="1" applyBorder="1" applyAlignment="1">
      <alignment horizontal="right" vertical="center"/>
    </xf>
    <xf numFmtId="4" fontId="3" fillId="20" borderId="46" xfId="0" applyNumberFormat="1" applyFont="1" applyFill="1" applyBorder="1" applyAlignment="1">
      <alignment horizontal="right" vertical="center"/>
    </xf>
    <xf numFmtId="4" fontId="3" fillId="16" borderId="12" xfId="0" applyNumberFormat="1" applyFont="1" applyFill="1" applyBorder="1" applyAlignment="1">
      <alignment horizontal="right" vertical="center" wrapText="1"/>
    </xf>
    <xf numFmtId="4" fontId="32" fillId="0" borderId="12" xfId="0" applyNumberFormat="1" applyFont="1" applyBorder="1" applyAlignment="1">
      <alignment vertical="center"/>
    </xf>
    <xf numFmtId="0" fontId="3" fillId="20" borderId="48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0" fillId="15" borderId="8" xfId="0" applyFill="1" applyBorder="1"/>
    <xf numFmtId="0" fontId="0" fillId="0" borderId="8" xfId="0" applyBorder="1"/>
    <xf numFmtId="0" fontId="29" fillId="17" borderId="8" xfId="0" applyFont="1" applyFill="1" applyBorder="1" applyAlignment="1">
      <alignment vertical="center"/>
    </xf>
    <xf numFmtId="0" fontId="7" fillId="0" borderId="8" xfId="0" applyFont="1" applyBorder="1" applyAlignment="1">
      <alignment vertical="center" wrapText="1"/>
    </xf>
    <xf numFmtId="0" fontId="7" fillId="0" borderId="50" xfId="0" applyFont="1" applyBorder="1" applyAlignment="1">
      <alignment vertical="center" wrapText="1"/>
    </xf>
    <xf numFmtId="10" fontId="10" fillId="0" borderId="39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49" fillId="0" borderId="1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justify" vertical="center" wrapText="1"/>
    </xf>
    <xf numFmtId="0" fontId="31" fillId="0" borderId="12" xfId="0" applyFont="1" applyFill="1" applyBorder="1" applyAlignment="1">
      <alignment horizontal="center" vertical="center"/>
    </xf>
    <xf numFmtId="4" fontId="32" fillId="0" borderId="12" xfId="0" applyNumberFormat="1" applyFont="1" applyFill="1" applyBorder="1" applyAlignment="1">
      <alignment vertical="center"/>
    </xf>
    <xf numFmtId="0" fontId="0" fillId="19" borderId="8" xfId="0" applyFill="1" applyBorder="1" applyAlignment="1">
      <alignment horizontal="center" vertical="center"/>
    </xf>
    <xf numFmtId="0" fontId="0" fillId="15" borderId="8" xfId="0" applyFill="1" applyBorder="1" applyAlignment="1">
      <alignment horizontal="center"/>
    </xf>
    <xf numFmtId="0" fontId="0" fillId="21" borderId="8" xfId="0" applyFill="1" applyBorder="1" applyAlignment="1">
      <alignment horizontal="center"/>
    </xf>
    <xf numFmtId="10" fontId="2" fillId="4" borderId="52" xfId="0" applyNumberFormat="1" applyFont="1" applyFill="1" applyBorder="1" applyAlignment="1">
      <alignment vertical="center"/>
    </xf>
    <xf numFmtId="0" fontId="49" fillId="0" borderId="52" xfId="0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justify" vertical="center" wrapText="1"/>
    </xf>
    <xf numFmtId="0" fontId="31" fillId="0" borderId="52" xfId="0" applyFont="1" applyFill="1" applyBorder="1" applyAlignment="1">
      <alignment horizontal="center" vertical="center"/>
    </xf>
    <xf numFmtId="4" fontId="32" fillId="0" borderId="52" xfId="0" applyNumberFormat="1" applyFont="1" applyFill="1" applyBorder="1" applyAlignment="1">
      <alignment vertical="center"/>
    </xf>
    <xf numFmtId="9" fontId="1" fillId="23" borderId="54" xfId="7" applyFont="1" applyFill="1" applyBorder="1" applyAlignment="1">
      <alignment horizontal="center" vertical="center" wrapText="1"/>
    </xf>
    <xf numFmtId="9" fontId="1" fillId="23" borderId="49" xfId="7" applyFont="1" applyFill="1" applyBorder="1" applyAlignment="1">
      <alignment horizontal="center" vertical="center" wrapText="1"/>
    </xf>
    <xf numFmtId="0" fontId="30" fillId="17" borderId="8" xfId="0" applyFont="1" applyFill="1" applyBorder="1"/>
    <xf numFmtId="0" fontId="49" fillId="4" borderId="25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justify" vertical="center" wrapText="1"/>
    </xf>
    <xf numFmtId="0" fontId="31" fillId="4" borderId="25" xfId="0" applyFont="1" applyFill="1" applyBorder="1" applyAlignment="1">
      <alignment horizontal="center" vertical="center"/>
    </xf>
    <xf numFmtId="4" fontId="31" fillId="0" borderId="25" xfId="0" applyNumberFormat="1" applyFont="1" applyBorder="1" applyAlignment="1">
      <alignment horizontal="right" vertical="center"/>
    </xf>
    <xf numFmtId="4" fontId="6" fillId="0" borderId="25" xfId="0" applyNumberFormat="1" applyFont="1" applyBorder="1" applyAlignment="1">
      <alignment horizontal="right" vertical="center"/>
    </xf>
    <xf numFmtId="4" fontId="5" fillId="4" borderId="25" xfId="0" applyNumberFormat="1" applyFont="1" applyFill="1" applyBorder="1" applyAlignment="1">
      <alignment horizontal="right" vertical="center"/>
    </xf>
    <xf numFmtId="0" fontId="2" fillId="15" borderId="25" xfId="0" applyFont="1" applyFill="1" applyBorder="1" applyAlignment="1">
      <alignment vertical="center"/>
    </xf>
    <xf numFmtId="0" fontId="34" fillId="2" borderId="58" xfId="0" applyFont="1" applyFill="1" applyBorder="1" applyAlignment="1">
      <alignment horizontal="center" vertical="center" wrapText="1"/>
    </xf>
    <xf numFmtId="0" fontId="34" fillId="2" borderId="28" xfId="0" applyFont="1" applyFill="1" applyBorder="1" applyAlignment="1">
      <alignment horizontal="center" vertical="center" wrapText="1"/>
    </xf>
    <xf numFmtId="0" fontId="9" fillId="2" borderId="28" xfId="0" quotePrefix="1" applyFont="1" applyFill="1" applyBorder="1" applyAlignment="1">
      <alignment horizontal="center" vertical="center" wrapText="1"/>
    </xf>
    <xf numFmtId="4" fontId="9" fillId="2" borderId="28" xfId="0" applyNumberFormat="1" applyFont="1" applyFill="1" applyBorder="1" applyAlignment="1">
      <alignment horizontal="center" vertical="center" wrapText="1"/>
    </xf>
    <xf numFmtId="0" fontId="9" fillId="2" borderId="59" xfId="0" applyFont="1" applyFill="1" applyBorder="1" applyAlignment="1">
      <alignment horizontal="center" vertical="center" wrapText="1"/>
    </xf>
    <xf numFmtId="9" fontId="9" fillId="23" borderId="54" xfId="7" applyFont="1" applyFill="1" applyBorder="1" applyAlignment="1">
      <alignment horizontal="center" vertical="center" wrapText="1"/>
    </xf>
    <xf numFmtId="174" fontId="31" fillId="0" borderId="12" xfId="0" applyNumberFormat="1" applyFont="1" applyFill="1" applyBorder="1" applyAlignment="1">
      <alignment horizontal="right" vertical="center"/>
    </xf>
    <xf numFmtId="174" fontId="6" fillId="0" borderId="12" xfId="0" applyNumberFormat="1" applyFont="1" applyFill="1" applyBorder="1" applyAlignment="1">
      <alignment horizontal="right" vertical="center"/>
    </xf>
    <xf numFmtId="174" fontId="5" fillId="0" borderId="12" xfId="0" applyNumberFormat="1" applyFont="1" applyFill="1" applyBorder="1" applyAlignment="1">
      <alignment horizontal="right" vertical="center"/>
    </xf>
    <xf numFmtId="174" fontId="31" fillId="0" borderId="52" xfId="0" applyNumberFormat="1" applyFont="1" applyFill="1" applyBorder="1" applyAlignment="1">
      <alignment horizontal="right" vertical="center"/>
    </xf>
    <xf numFmtId="174" fontId="6" fillId="0" borderId="52" xfId="0" applyNumberFormat="1" applyFont="1" applyFill="1" applyBorder="1" applyAlignment="1">
      <alignment horizontal="right" vertical="center"/>
    </xf>
    <xf numFmtId="174" fontId="5" fillId="0" borderId="52" xfId="0" applyNumberFormat="1" applyFont="1" applyFill="1" applyBorder="1" applyAlignment="1">
      <alignment horizontal="right" vertical="center"/>
    </xf>
    <xf numFmtId="174" fontId="9" fillId="23" borderId="54" xfId="0" applyNumberFormat="1" applyFont="1" applyFill="1" applyBorder="1" applyAlignment="1">
      <alignment horizontal="center" vertical="center" wrapText="1"/>
    </xf>
    <xf numFmtId="0" fontId="14" fillId="0" borderId="15" xfId="1" applyFill="1" applyBorder="1" applyProtection="1">
      <protection locked="0"/>
    </xf>
    <xf numFmtId="10" fontId="51" fillId="0" borderId="15" xfId="1" applyNumberFormat="1" applyFont="1" applyFill="1" applyBorder="1" applyAlignment="1" applyProtection="1">
      <alignment horizontal="center"/>
      <protection locked="0"/>
    </xf>
    <xf numFmtId="167" fontId="14" fillId="0" borderId="15" xfId="1" applyNumberFormat="1" applyFill="1" applyBorder="1" applyProtection="1">
      <protection locked="0"/>
    </xf>
    <xf numFmtId="4" fontId="2" fillId="15" borderId="0" xfId="0" applyNumberFormat="1" applyFont="1" applyFill="1" applyAlignment="1">
      <alignment vertical="center"/>
    </xf>
    <xf numFmtId="0" fontId="10" fillId="0" borderId="4" xfId="0" applyFont="1" applyBorder="1" applyAlignment="1">
      <alignment horizontal="right" vertical="center" wrapText="1"/>
    </xf>
    <xf numFmtId="0" fontId="11" fillId="0" borderId="5" xfId="0" applyFont="1" applyBorder="1"/>
    <xf numFmtId="0" fontId="4" fillId="16" borderId="12" xfId="0" applyFont="1" applyFill="1" applyBorder="1" applyAlignment="1">
      <alignment horizontal="left" vertical="center" wrapText="1"/>
    </xf>
    <xf numFmtId="0" fontId="1" fillId="15" borderId="12" xfId="0" applyFont="1" applyFill="1" applyBorder="1"/>
    <xf numFmtId="0" fontId="44" fillId="0" borderId="30" xfId="0" applyFont="1" applyBorder="1" applyAlignment="1">
      <alignment horizontal="center" vertical="center"/>
    </xf>
    <xf numFmtId="0" fontId="45" fillId="0" borderId="31" xfId="0" applyFont="1" applyBorder="1"/>
    <xf numFmtId="0" fontId="45" fillId="0" borderId="32" xfId="0" applyFont="1" applyBorder="1"/>
    <xf numFmtId="0" fontId="46" fillId="0" borderId="33" xfId="0" applyFont="1" applyBorder="1" applyAlignment="1">
      <alignment horizontal="center" vertical="center"/>
    </xf>
    <xf numFmtId="0" fontId="8" fillId="0" borderId="8" xfId="0" applyFont="1" applyBorder="1"/>
    <xf numFmtId="0" fontId="45" fillId="0" borderId="34" xfId="0" applyFont="1" applyBorder="1"/>
    <xf numFmtId="0" fontId="47" fillId="0" borderId="33" xfId="0" applyFont="1" applyBorder="1" applyAlignment="1">
      <alignment horizontal="center" vertical="center"/>
    </xf>
    <xf numFmtId="0" fontId="46" fillId="0" borderId="38" xfId="0" applyFont="1" applyBorder="1" applyAlignment="1">
      <alignment horizontal="center" vertical="center"/>
    </xf>
    <xf numFmtId="0" fontId="46" fillId="0" borderId="10" xfId="0" applyFont="1" applyBorder="1" applyAlignment="1">
      <alignment horizontal="center" vertical="center"/>
    </xf>
    <xf numFmtId="0" fontId="46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 wrapText="1"/>
    </xf>
    <xf numFmtId="0" fontId="11" fillId="0" borderId="2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11" fillId="0" borderId="38" xfId="0" applyFont="1" applyBorder="1" applyAlignment="1">
      <alignment wrapText="1"/>
    </xf>
    <xf numFmtId="0" fontId="11" fillId="0" borderId="10" xfId="0" applyFont="1" applyBorder="1" applyAlignment="1">
      <alignment wrapText="1"/>
    </xf>
    <xf numFmtId="0" fontId="11" fillId="0" borderId="11" xfId="0" applyFont="1" applyBorder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0" fontId="11" fillId="0" borderId="3" xfId="0" applyFont="1" applyBorder="1"/>
    <xf numFmtId="0" fontId="11" fillId="0" borderId="9" xfId="0" applyFont="1" applyBorder="1"/>
    <xf numFmtId="0" fontId="11" fillId="0" borderId="11" xfId="0" applyFont="1" applyBorder="1"/>
    <xf numFmtId="0" fontId="9" fillId="17" borderId="42" xfId="0" applyFont="1" applyFill="1" applyBorder="1" applyAlignment="1">
      <alignment horizontal="right"/>
    </xf>
    <xf numFmtId="0" fontId="9" fillId="17" borderId="5" xfId="0" applyFont="1" applyFill="1" applyBorder="1" applyAlignment="1">
      <alignment horizontal="right"/>
    </xf>
    <xf numFmtId="0" fontId="43" fillId="0" borderId="19" xfId="0" applyFont="1" applyBorder="1" applyAlignment="1">
      <alignment horizontal="left" vertical="center"/>
    </xf>
    <xf numFmtId="0" fontId="43" fillId="0" borderId="20" xfId="0" applyFont="1" applyBorder="1" applyAlignment="1">
      <alignment horizontal="left" vertical="center"/>
    </xf>
    <xf numFmtId="0" fontId="48" fillId="0" borderId="21" xfId="0" applyFont="1" applyBorder="1" applyAlignment="1">
      <alignment horizontal="left" vertical="center"/>
    </xf>
    <xf numFmtId="0" fontId="48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37" fillId="4" borderId="18" xfId="2" applyFont="1" applyFill="1" applyBorder="1" applyAlignment="1">
      <alignment horizontal="center" vertical="center" wrapText="1"/>
    </xf>
    <xf numFmtId="0" fontId="37" fillId="4" borderId="26" xfId="2" applyFont="1" applyFill="1" applyBorder="1" applyAlignment="1">
      <alignment horizontal="center" vertical="center" wrapText="1"/>
    </xf>
    <xf numFmtId="0" fontId="42" fillId="0" borderId="12" xfId="2" applyFont="1" applyBorder="1" applyAlignment="1">
      <alignment horizontal="justify" vertical="center" wrapText="1"/>
    </xf>
    <xf numFmtId="0" fontId="42" fillId="0" borderId="12" xfId="2" applyFont="1" applyBorder="1" applyAlignment="1">
      <alignment horizontal="justify" vertical="center"/>
    </xf>
    <xf numFmtId="0" fontId="36" fillId="13" borderId="12" xfId="2" applyFont="1" applyFill="1" applyBorder="1" applyAlignment="1" applyProtection="1">
      <alignment horizontal="center" vertical="center" wrapText="1"/>
      <protection locked="0"/>
    </xf>
    <xf numFmtId="0" fontId="41" fillId="4" borderId="21" xfId="2" applyFont="1" applyFill="1" applyBorder="1" applyAlignment="1">
      <alignment horizontal="left" vertical="center" wrapText="1"/>
    </xf>
    <xf numFmtId="0" fontId="41" fillId="4" borderId="22" xfId="2" applyFont="1" applyFill="1" applyBorder="1" applyAlignment="1">
      <alignment horizontal="left" vertical="center" wrapText="1"/>
    </xf>
    <xf numFmtId="1" fontId="17" fillId="0" borderId="15" xfId="1" applyNumberFormat="1" applyFont="1" applyBorder="1" applyAlignment="1">
      <alignment horizontal="left" vertical="center" wrapText="1"/>
    </xf>
    <xf numFmtId="0" fontId="14" fillId="0" borderId="15" xfId="1" applyBorder="1" applyAlignment="1">
      <alignment horizontal="center" vertical="center"/>
    </xf>
    <xf numFmtId="1" fontId="17" fillId="0" borderId="15" xfId="1" applyNumberFormat="1" applyFont="1" applyBorder="1" applyAlignment="1">
      <alignment horizontal="center" vertical="center"/>
    </xf>
    <xf numFmtId="0" fontId="13" fillId="0" borderId="13" xfId="2" applyFont="1" applyBorder="1" applyAlignment="1">
      <alignment horizontal="left" vertical="center" wrapText="1"/>
    </xf>
    <xf numFmtId="0" fontId="13" fillId="0" borderId="14" xfId="2" applyFont="1" applyBorder="1" applyAlignment="1">
      <alignment horizontal="left" vertical="center" wrapText="1"/>
    </xf>
    <xf numFmtId="0" fontId="18" fillId="8" borderId="14" xfId="2" applyFont="1" applyFill="1" applyBorder="1" applyAlignment="1">
      <alignment horizontal="left" vertical="center" wrapText="1"/>
    </xf>
    <xf numFmtId="0" fontId="18" fillId="0" borderId="15" xfId="1" applyFont="1" applyBorder="1" applyAlignment="1">
      <alignment horizontal="center" vertical="center"/>
    </xf>
    <xf numFmtId="167" fontId="17" fillId="0" borderId="15" xfId="1" applyNumberFormat="1" applyFont="1" applyBorder="1" applyAlignment="1">
      <alignment horizontal="center" vertical="center"/>
    </xf>
    <xf numFmtId="167" fontId="17" fillId="0" borderId="14" xfId="1" applyNumberFormat="1" applyFont="1" applyBorder="1" applyAlignment="1">
      <alignment horizontal="center" vertical="center"/>
    </xf>
    <xf numFmtId="0" fontId="17" fillId="0" borderId="15" xfId="1" applyFont="1" applyBorder="1" applyAlignment="1">
      <alignment horizontal="center" vertical="center"/>
    </xf>
    <xf numFmtId="0" fontId="18" fillId="0" borderId="16" xfId="1" applyFont="1" applyBorder="1" applyAlignment="1">
      <alignment horizontal="left" vertical="center" wrapText="1"/>
    </xf>
    <xf numFmtId="0" fontId="18" fillId="0" borderId="17" xfId="1" applyFont="1" applyBorder="1" applyAlignment="1">
      <alignment horizontal="left" vertical="center" wrapText="1"/>
    </xf>
    <xf numFmtId="0" fontId="44" fillId="0" borderId="31" xfId="0" applyFont="1" applyBorder="1" applyAlignment="1">
      <alignment horizontal="center" vertical="center"/>
    </xf>
    <xf numFmtId="0" fontId="44" fillId="0" borderId="32" xfId="0" applyFont="1" applyBorder="1" applyAlignment="1">
      <alignment horizontal="center" vertical="center"/>
    </xf>
    <xf numFmtId="0" fontId="46" fillId="0" borderId="8" xfId="0" applyFont="1" applyBorder="1" applyAlignment="1">
      <alignment horizontal="center" vertical="center"/>
    </xf>
    <xf numFmtId="0" fontId="46" fillId="0" borderId="34" xfId="0" applyFont="1" applyBorder="1" applyAlignment="1">
      <alignment horizontal="center" vertical="center"/>
    </xf>
    <xf numFmtId="0" fontId="47" fillId="0" borderId="55" xfId="0" applyFont="1" applyBorder="1" applyAlignment="1">
      <alignment horizontal="center" vertical="center"/>
    </xf>
    <xf numFmtId="0" fontId="47" fillId="0" borderId="56" xfId="0" applyFont="1" applyBorder="1" applyAlignment="1">
      <alignment horizontal="center" vertical="center"/>
    </xf>
    <xf numFmtId="0" fontId="47" fillId="0" borderId="57" xfId="0" applyFont="1" applyBorder="1" applyAlignment="1">
      <alignment horizontal="center" vertical="center"/>
    </xf>
    <xf numFmtId="0" fontId="47" fillId="18" borderId="53" xfId="0" applyFont="1" applyFill="1" applyBorder="1" applyAlignment="1">
      <alignment horizontal="center" vertical="center"/>
    </xf>
    <xf numFmtId="0" fontId="47" fillId="18" borderId="54" xfId="0" applyFont="1" applyFill="1" applyBorder="1" applyAlignment="1">
      <alignment horizontal="center" vertical="center"/>
    </xf>
    <xf numFmtId="0" fontId="47" fillId="18" borderId="49" xfId="0" applyFont="1" applyFill="1" applyBorder="1" applyAlignment="1">
      <alignment horizontal="center" vertical="center"/>
    </xf>
    <xf numFmtId="0" fontId="57" fillId="22" borderId="53" xfId="0" applyFont="1" applyFill="1" applyBorder="1" applyAlignment="1">
      <alignment horizontal="right"/>
    </xf>
    <xf numFmtId="0" fontId="57" fillId="22" borderId="54" xfId="0" applyFont="1" applyFill="1" applyBorder="1" applyAlignment="1">
      <alignment horizontal="right"/>
    </xf>
    <xf numFmtId="49" fontId="7" fillId="0" borderId="51" xfId="0" applyNumberFormat="1" applyFont="1" applyBorder="1" applyAlignment="1">
      <alignment horizontal="center" vertical="center" wrapText="1"/>
    </xf>
    <xf numFmtId="49" fontId="7" fillId="0" borderId="5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right" vertical="center" wrapText="1"/>
    </xf>
    <xf numFmtId="0" fontId="11" fillId="0" borderId="10" xfId="0" applyFont="1" applyBorder="1"/>
    <xf numFmtId="0" fontId="9" fillId="17" borderId="40" xfId="0" applyFont="1" applyFill="1" applyBorder="1" applyAlignment="1">
      <alignment horizontal="right"/>
    </xf>
    <xf numFmtId="0" fontId="9" fillId="17" borderId="2" xfId="0" applyFont="1" applyFill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3" xfId="2" xr:uid="{00000000-0005-0000-0000-000002000000}"/>
    <cellStyle name="Normal_pLANILHA DE BDI_MODELO v2_EXCEL" xfId="3" xr:uid="{3552330E-2116-4859-80A7-F408930E4289}"/>
    <cellStyle name="Porcentagem" xfId="7" builtinId="5"/>
    <cellStyle name="Porcentagem 2 10" xfId="6" xr:uid="{F5C15B75-60D0-42C6-A27E-5D745DCADB43}"/>
    <cellStyle name="Porcentagem 2 2 2" xfId="4" xr:uid="{D98E7D52-EBF9-4419-B0DA-AFC4BE1705DD}"/>
    <cellStyle name="Porcentagem 3" xfId="5" xr:uid="{09B2349A-F1E4-43F8-8DCD-C7A98EF4D5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161925</xdr:colOff>
      <xdr:row>0</xdr:row>
      <xdr:rowOff>95249</xdr:rowOff>
    </xdr:from>
    <xdr:ext cx="2438400" cy="61912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00" y="95249"/>
          <a:ext cx="2438400" cy="6191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22</xdr:row>
      <xdr:rowOff>38100</xdr:rowOff>
    </xdr:from>
    <xdr:to>
      <xdr:col>1</xdr:col>
      <xdr:colOff>0</xdr:colOff>
      <xdr:row>25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D6CEF6-8007-43C8-B011-C836C63EA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7038975"/>
          <a:ext cx="35814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49697</xdr:colOff>
      <xdr:row>0</xdr:row>
      <xdr:rowOff>123641</xdr:rowOff>
    </xdr:from>
    <xdr:to>
      <xdr:col>1</xdr:col>
      <xdr:colOff>1572999</xdr:colOff>
      <xdr:row>2</xdr:row>
      <xdr:rowOff>43045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0214B52-737B-4F30-B3B4-0217691F284C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282110" y="123641"/>
          <a:ext cx="1523302" cy="441208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0</xdr:col>
      <xdr:colOff>504825</xdr:colOff>
      <xdr:row>46</xdr:row>
      <xdr:rowOff>38100</xdr:rowOff>
    </xdr:from>
    <xdr:to>
      <xdr:col>1</xdr:col>
      <xdr:colOff>0</xdr:colOff>
      <xdr:row>49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1BA4DC91-CE4A-4D1F-BE2C-026787331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3955774"/>
          <a:ext cx="3727588" cy="458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555350</xdr:colOff>
      <xdr:row>0</xdr:row>
      <xdr:rowOff>173934</xdr:rowOff>
    </xdr:from>
    <xdr:to>
      <xdr:col>11</xdr:col>
      <xdr:colOff>621196</xdr:colOff>
      <xdr:row>2</xdr:row>
      <xdr:rowOff>91108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1CFEAA89-2EA3-4422-92ED-9F61BAF2B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1654" y="173934"/>
          <a:ext cx="2418107" cy="48039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142875</xdr:rowOff>
    </xdr:from>
    <xdr:ext cx="1990725" cy="495300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C5115969-1679-49F7-B79D-E789502DA0C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8150" y="142875"/>
          <a:ext cx="1990725" cy="495300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lle/Desktop/OR&#199;AMENTO/OR&#199;AMENTOS/Or&#231;amentos%202026/Curva%20ABC/Or&#231;amento%20Graminha/PM_Joaquim%20Vicente%20Guedes_RV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1.%20PASTA/0.%20AND/BR%20440%20-%20F2%20R082024%20(TATI%20AP)/Planilha%20Or&#231;ament&#225;ria%20Referencial_BR440_FASE%202_Rev00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lle/Desktop/OR&#199;AMENTO/OR&#199;AMENTOS/Or&#231;amentos%202025/Parquinhos%20e%20Alambrados/Planilhas%20sem%20a%20meta%203%20onerado%20e%20atualizada/Planilha%20Parquinhos%20e%20Alambrados%20Fev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/>
      <sheetData sheetId="1">
        <row r="3">
          <cell r="O3">
            <v>1</v>
          </cell>
        </row>
        <row r="4">
          <cell r="J4" t="str">
            <v>PLE</v>
          </cell>
        </row>
      </sheetData>
      <sheetData sheetId="2">
        <row r="31">
          <cell r="C31" t="str">
            <v>TransfereGOV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Referencial"/>
      <sheetName val="Composições"/>
      <sheetName val="Memória de Cálculo_PISTA SKATE"/>
      <sheetName val="Memória de Cálculo_BEACH TENNIS"/>
      <sheetName val="Memória de Cálculo_PERGOLADO"/>
      <sheetName val="Memória de Cálculo_PINTURAS"/>
      <sheetName val="PLANILHA AUX"/>
      <sheetName val="Cronograma Referencial"/>
      <sheetName val="LDI Referen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Referencial"/>
      <sheetName val="Composições"/>
      <sheetName val="Cronograma Referencial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5"/>
  <sheetViews>
    <sheetView tabSelected="1" view="pageBreakPreview" zoomScale="130" zoomScaleNormal="100" zoomScaleSheetLayoutView="130" workbookViewId="0">
      <pane ySplit="9" topLeftCell="A67" activePane="bottomLeft" state="frozen"/>
      <selection pane="bottomLeft" activeCell="D78" sqref="D78"/>
    </sheetView>
  </sheetViews>
  <sheetFormatPr defaultColWidth="14.42578125" defaultRowHeight="15" x14ac:dyDescent="0.25"/>
  <cols>
    <col min="1" max="1" width="7.28515625" customWidth="1"/>
    <col min="2" max="2" width="13" customWidth="1"/>
    <col min="3" max="3" width="8.85546875" bestFit="1" customWidth="1"/>
    <col min="4" max="4" width="68.7109375" customWidth="1"/>
    <col min="5" max="5" width="7" customWidth="1"/>
    <col min="6" max="6" width="9.85546875" customWidth="1"/>
    <col min="7" max="7" width="10.7109375" style="39" customWidth="1"/>
    <col min="8" max="8" width="9.85546875" customWidth="1"/>
    <col min="9" max="9" width="13.5703125" customWidth="1"/>
    <col min="10" max="10" width="3.7109375" customWidth="1"/>
    <col min="11" max="11" width="14.5703125" style="4" customWidth="1"/>
    <col min="12" max="12" width="8.7109375" customWidth="1"/>
    <col min="13" max="13" width="14.140625" customWidth="1"/>
  </cols>
  <sheetData>
    <row r="1" spans="1:13" ht="20.25" x14ac:dyDescent="0.25">
      <c r="A1" s="198" t="s">
        <v>0</v>
      </c>
      <c r="B1" s="199"/>
      <c r="C1" s="199"/>
      <c r="D1" s="199"/>
      <c r="E1" s="199"/>
      <c r="F1" s="199"/>
      <c r="G1" s="199"/>
      <c r="H1" s="199"/>
      <c r="I1" s="200"/>
      <c r="J1" s="1"/>
      <c r="K1" s="3"/>
      <c r="L1" s="1"/>
      <c r="M1" s="1"/>
    </row>
    <row r="2" spans="1:13" ht="15.75" x14ac:dyDescent="0.25">
      <c r="A2" s="201" t="s">
        <v>1</v>
      </c>
      <c r="B2" s="202"/>
      <c r="C2" s="202"/>
      <c r="D2" s="202"/>
      <c r="E2" s="202"/>
      <c r="F2" s="202"/>
      <c r="G2" s="202"/>
      <c r="H2" s="202"/>
      <c r="I2" s="203"/>
      <c r="J2" s="1"/>
      <c r="K2" s="3"/>
      <c r="L2" s="1"/>
      <c r="M2" s="1"/>
    </row>
    <row r="3" spans="1:13" x14ac:dyDescent="0.25">
      <c r="A3" s="204" t="s">
        <v>2</v>
      </c>
      <c r="B3" s="202"/>
      <c r="C3" s="202"/>
      <c r="D3" s="202"/>
      <c r="E3" s="202"/>
      <c r="F3" s="202"/>
      <c r="G3" s="202"/>
      <c r="H3" s="202"/>
      <c r="I3" s="203"/>
      <c r="J3" s="1"/>
      <c r="K3" s="3"/>
      <c r="L3" s="1"/>
      <c r="M3" s="1"/>
    </row>
    <row r="4" spans="1:13" ht="15.75" x14ac:dyDescent="0.25">
      <c r="A4" s="205" t="s">
        <v>3</v>
      </c>
      <c r="B4" s="206"/>
      <c r="C4" s="206"/>
      <c r="D4" s="206"/>
      <c r="E4" s="206"/>
      <c r="F4" s="206"/>
      <c r="G4" s="206"/>
      <c r="H4" s="206"/>
      <c r="I4" s="207"/>
      <c r="J4" s="1"/>
      <c r="K4" s="3"/>
      <c r="L4" s="1"/>
      <c r="M4" s="1"/>
    </row>
    <row r="5" spans="1:13" x14ac:dyDescent="0.25">
      <c r="A5" s="208" t="s">
        <v>223</v>
      </c>
      <c r="B5" s="209"/>
      <c r="C5" s="209"/>
      <c r="D5" s="210"/>
      <c r="E5" s="214" t="s">
        <v>224</v>
      </c>
      <c r="F5" s="215"/>
      <c r="G5" s="194" t="s">
        <v>4</v>
      </c>
      <c r="H5" s="195"/>
      <c r="I5" s="108">
        <f>'Comp. BDI'!B27</f>
        <v>0.24229999999999999</v>
      </c>
      <c r="J5" s="1"/>
      <c r="L5" s="1"/>
      <c r="M5" s="1"/>
    </row>
    <row r="6" spans="1:13" x14ac:dyDescent="0.25">
      <c r="A6" s="211"/>
      <c r="B6" s="212"/>
      <c r="C6" s="212"/>
      <c r="D6" s="213"/>
      <c r="E6" s="216"/>
      <c r="F6" s="217"/>
      <c r="G6" s="194" t="s">
        <v>56</v>
      </c>
      <c r="H6" s="195"/>
      <c r="I6" s="108">
        <f>'Comp. BDI'!B51</f>
        <v>0.16800000000000001</v>
      </c>
      <c r="J6" s="1"/>
      <c r="K6" s="3"/>
      <c r="L6" s="1"/>
      <c r="M6" s="1"/>
    </row>
    <row r="7" spans="1:13" s="71" customFormat="1" x14ac:dyDescent="0.25">
      <c r="A7" s="218" t="s">
        <v>30</v>
      </c>
      <c r="B7" s="219"/>
      <c r="C7" s="219"/>
      <c r="D7" s="219"/>
      <c r="E7" s="219"/>
      <c r="F7" s="219"/>
      <c r="G7" s="219"/>
      <c r="H7" s="219"/>
      <c r="I7" s="109"/>
      <c r="J7" s="69"/>
      <c r="K7" s="70"/>
      <c r="L7" s="69"/>
      <c r="M7" s="69"/>
    </row>
    <row r="8" spans="1:13" s="42" customFormat="1" ht="63.75" x14ac:dyDescent="0.25">
      <c r="A8" s="112" t="s">
        <v>5</v>
      </c>
      <c r="B8" s="113" t="s">
        <v>544</v>
      </c>
      <c r="C8" s="113"/>
      <c r="D8" s="114" t="s">
        <v>6</v>
      </c>
      <c r="E8" s="115" t="s">
        <v>7</v>
      </c>
      <c r="F8" s="116" t="s">
        <v>8</v>
      </c>
      <c r="G8" s="116" t="s">
        <v>9</v>
      </c>
      <c r="H8" s="114" t="s">
        <v>10</v>
      </c>
      <c r="I8" s="117" t="s">
        <v>11</v>
      </c>
      <c r="J8" s="40"/>
      <c r="K8" s="41" t="s">
        <v>29</v>
      </c>
      <c r="L8" s="40"/>
      <c r="M8" s="40"/>
    </row>
    <row r="9" spans="1:13" s="68" customFormat="1" x14ac:dyDescent="0.25">
      <c r="A9" s="196" t="s">
        <v>59</v>
      </c>
      <c r="B9" s="197"/>
      <c r="C9" s="197"/>
      <c r="D9" s="197"/>
      <c r="E9" s="197"/>
      <c r="F9" s="197"/>
      <c r="G9" s="197"/>
      <c r="H9" s="197"/>
      <c r="I9" s="143">
        <f>SUM(I10,I150,I223)</f>
        <v>5802658.5700000003</v>
      </c>
      <c r="J9" s="66"/>
      <c r="K9" s="67"/>
      <c r="L9" s="66"/>
      <c r="M9" s="193"/>
    </row>
    <row r="10" spans="1:13" x14ac:dyDescent="0.25">
      <c r="A10" s="128">
        <v>1</v>
      </c>
      <c r="B10" s="126"/>
      <c r="C10" s="126"/>
      <c r="D10" s="127" t="s">
        <v>225</v>
      </c>
      <c r="E10" s="126"/>
      <c r="F10" s="126"/>
      <c r="G10" s="126"/>
      <c r="H10" s="126"/>
      <c r="I10" s="129">
        <f>I11+I13+I22+I33+I36+I43+I57+I64+I74+I81+I92+I99+I110+I139</f>
        <v>3811315.89</v>
      </c>
      <c r="J10" s="1"/>
      <c r="K10" s="5"/>
      <c r="L10" s="1"/>
      <c r="M10" s="1"/>
    </row>
    <row r="11" spans="1:13" x14ac:dyDescent="0.25">
      <c r="A11" s="118" t="s">
        <v>170</v>
      </c>
      <c r="B11" s="119"/>
      <c r="C11" s="119"/>
      <c r="D11" s="120" t="s">
        <v>226</v>
      </c>
      <c r="E11" s="121"/>
      <c r="F11" s="122"/>
      <c r="G11" s="123"/>
      <c r="H11" s="124"/>
      <c r="I11" s="125">
        <f>I12</f>
        <v>452639</v>
      </c>
      <c r="J11" s="1"/>
      <c r="K11" s="5"/>
      <c r="L11" s="1"/>
      <c r="M11" s="1"/>
    </row>
    <row r="12" spans="1:13" s="37" customFormat="1" x14ac:dyDescent="0.25">
      <c r="A12" s="110" t="s">
        <v>171</v>
      </c>
      <c r="B12" s="65" t="s">
        <v>338</v>
      </c>
      <c r="C12" s="65" t="s">
        <v>79</v>
      </c>
      <c r="D12" s="64" t="s">
        <v>227</v>
      </c>
      <c r="E12" s="38" t="s">
        <v>117</v>
      </c>
      <c r="F12" s="63">
        <v>100</v>
      </c>
      <c r="G12" s="43">
        <f>K12</f>
        <v>3643.5558000000001</v>
      </c>
      <c r="H12" s="2">
        <f t="shared" ref="H12:H75" si="0">ROUND((ROUND(K12-K12*I$7,2)*(1+I$5)),2)</f>
        <v>4526.3900000000003</v>
      </c>
      <c r="I12" s="111">
        <f>ROUND(F12*H12,2)</f>
        <v>452639</v>
      </c>
      <c r="J12" s="35"/>
      <c r="K12" s="36">
        <v>3643.5558000000001</v>
      </c>
      <c r="L12" s="35"/>
      <c r="M12" s="35"/>
    </row>
    <row r="13" spans="1:13" x14ac:dyDescent="0.25">
      <c r="A13" s="118" t="s">
        <v>172</v>
      </c>
      <c r="B13" s="119"/>
      <c r="C13" s="119"/>
      <c r="D13" s="120" t="s">
        <v>228</v>
      </c>
      <c r="E13" s="121"/>
      <c r="F13" s="122"/>
      <c r="G13" s="123"/>
      <c r="H13" s="124"/>
      <c r="I13" s="125">
        <f>SUM(I14:I21)</f>
        <v>54680.039999999994</v>
      </c>
      <c r="J13" s="1"/>
      <c r="K13" s="5"/>
      <c r="L13" s="1"/>
      <c r="M13" s="1"/>
    </row>
    <row r="14" spans="1:13" s="37" customFormat="1" x14ac:dyDescent="0.25">
      <c r="A14" s="110" t="s">
        <v>173</v>
      </c>
      <c r="B14" s="65" t="s">
        <v>338</v>
      </c>
      <c r="C14" s="65" t="s">
        <v>80</v>
      </c>
      <c r="D14" s="64" t="s">
        <v>229</v>
      </c>
      <c r="E14" s="38" t="s">
        <v>118</v>
      </c>
      <c r="F14" s="63">
        <v>5</v>
      </c>
      <c r="G14" s="43">
        <f t="shared" ref="G14:G76" si="1">K14</f>
        <v>1480.18</v>
      </c>
      <c r="H14" s="2">
        <f t="shared" si="0"/>
        <v>1838.83</v>
      </c>
      <c r="I14" s="111">
        <f t="shared" ref="I14:I76" si="2">ROUND(F14*H14,2)</f>
        <v>9194.15</v>
      </c>
      <c r="J14" s="35"/>
      <c r="K14" s="36">
        <v>1480.18</v>
      </c>
      <c r="L14" s="35"/>
      <c r="M14" s="35"/>
    </row>
    <row r="15" spans="1:13" s="37" customFormat="1" x14ac:dyDescent="0.25">
      <c r="A15" s="110" t="s">
        <v>346</v>
      </c>
      <c r="B15" s="65" t="s">
        <v>338</v>
      </c>
      <c r="C15" s="65" t="s">
        <v>81</v>
      </c>
      <c r="D15" s="64" t="s">
        <v>230</v>
      </c>
      <c r="E15" s="38" t="s">
        <v>118</v>
      </c>
      <c r="F15" s="63">
        <v>4</v>
      </c>
      <c r="G15" s="43">
        <f t="shared" si="1"/>
        <v>1352.47</v>
      </c>
      <c r="H15" s="2">
        <f t="shared" si="0"/>
        <v>1680.17</v>
      </c>
      <c r="I15" s="111">
        <f t="shared" si="2"/>
        <v>6720.68</v>
      </c>
      <c r="J15" s="35"/>
      <c r="K15" s="36">
        <v>1352.47</v>
      </c>
      <c r="L15" s="35"/>
      <c r="M15" s="35"/>
    </row>
    <row r="16" spans="1:13" s="37" customFormat="1" x14ac:dyDescent="0.25">
      <c r="A16" s="110" t="s">
        <v>347</v>
      </c>
      <c r="B16" s="65" t="s">
        <v>338</v>
      </c>
      <c r="C16" s="65" t="s">
        <v>82</v>
      </c>
      <c r="D16" s="64" t="s">
        <v>231</v>
      </c>
      <c r="E16" s="38" t="s">
        <v>118</v>
      </c>
      <c r="F16" s="63">
        <v>2</v>
      </c>
      <c r="G16" s="43">
        <f t="shared" si="1"/>
        <v>1202</v>
      </c>
      <c r="H16" s="2">
        <f t="shared" si="0"/>
        <v>1493.24</v>
      </c>
      <c r="I16" s="111">
        <f t="shared" si="2"/>
        <v>2986.48</v>
      </c>
      <c r="J16" s="35"/>
      <c r="K16" s="36">
        <v>1202</v>
      </c>
      <c r="L16" s="35"/>
      <c r="M16" s="35"/>
    </row>
    <row r="17" spans="1:13" s="37" customFormat="1" x14ac:dyDescent="0.25">
      <c r="A17" s="110" t="s">
        <v>348</v>
      </c>
      <c r="B17" s="65" t="s">
        <v>338</v>
      </c>
      <c r="C17" s="65" t="s">
        <v>83</v>
      </c>
      <c r="D17" s="64" t="s">
        <v>232</v>
      </c>
      <c r="E17" s="38" t="s">
        <v>118</v>
      </c>
      <c r="F17" s="63">
        <v>2</v>
      </c>
      <c r="G17" s="43">
        <f t="shared" si="1"/>
        <v>592.48</v>
      </c>
      <c r="H17" s="2">
        <f t="shared" si="0"/>
        <v>736.04</v>
      </c>
      <c r="I17" s="111">
        <f t="shared" si="2"/>
        <v>1472.08</v>
      </c>
      <c r="J17" s="35"/>
      <c r="K17" s="36">
        <v>592.48</v>
      </c>
      <c r="L17" s="35"/>
      <c r="M17" s="35"/>
    </row>
    <row r="18" spans="1:13" s="37" customFormat="1" x14ac:dyDescent="0.25">
      <c r="A18" s="110" t="s">
        <v>349</v>
      </c>
      <c r="B18" s="65" t="s">
        <v>338</v>
      </c>
      <c r="C18" s="65" t="s">
        <v>300</v>
      </c>
      <c r="D18" s="64" t="s">
        <v>233</v>
      </c>
      <c r="E18" s="38" t="s">
        <v>340</v>
      </c>
      <c r="F18" s="63">
        <v>0.64</v>
      </c>
      <c r="G18" s="43">
        <f t="shared" si="1"/>
        <v>2386.9299999999998</v>
      </c>
      <c r="H18" s="2">
        <f t="shared" si="0"/>
        <v>2965.28</v>
      </c>
      <c r="I18" s="111">
        <f t="shared" si="2"/>
        <v>1897.78</v>
      </c>
      <c r="J18" s="35"/>
      <c r="K18" s="36">
        <v>2386.9299999999998</v>
      </c>
      <c r="L18" s="35"/>
      <c r="M18" s="35"/>
    </row>
    <row r="19" spans="1:13" s="37" customFormat="1" x14ac:dyDescent="0.25">
      <c r="A19" s="110" t="s">
        <v>350</v>
      </c>
      <c r="B19" s="65" t="s">
        <v>339</v>
      </c>
      <c r="C19" s="65" t="s">
        <v>84</v>
      </c>
      <c r="D19" s="64" t="s">
        <v>60</v>
      </c>
      <c r="E19" s="38" t="s">
        <v>12</v>
      </c>
      <c r="F19" s="63">
        <v>7170</v>
      </c>
      <c r="G19" s="43">
        <f t="shared" si="1"/>
        <v>0.87</v>
      </c>
      <c r="H19" s="2">
        <f t="shared" si="0"/>
        <v>1.08</v>
      </c>
      <c r="I19" s="111">
        <f t="shared" si="2"/>
        <v>7743.6</v>
      </c>
      <c r="J19" s="35"/>
      <c r="K19" s="36">
        <v>0.87</v>
      </c>
      <c r="L19" s="35"/>
      <c r="M19" s="35"/>
    </row>
    <row r="20" spans="1:13" s="37" customFormat="1" ht="25.5" x14ac:dyDescent="0.25">
      <c r="A20" s="110" t="s">
        <v>351</v>
      </c>
      <c r="B20" s="65" t="s">
        <v>339</v>
      </c>
      <c r="C20" s="65" t="s">
        <v>85</v>
      </c>
      <c r="D20" s="64" t="s">
        <v>61</v>
      </c>
      <c r="E20" s="38" t="s">
        <v>341</v>
      </c>
      <c r="F20" s="63">
        <v>240</v>
      </c>
      <c r="G20" s="43">
        <f t="shared" si="1"/>
        <v>79.09</v>
      </c>
      <c r="H20" s="2">
        <f t="shared" si="0"/>
        <v>98.25</v>
      </c>
      <c r="I20" s="111">
        <f t="shared" si="2"/>
        <v>23580</v>
      </c>
      <c r="J20" s="35"/>
      <c r="K20" s="36">
        <v>79.09</v>
      </c>
      <c r="L20" s="35"/>
      <c r="M20" s="35"/>
    </row>
    <row r="21" spans="1:13" s="37" customFormat="1" ht="25.5" x14ac:dyDescent="0.25">
      <c r="A21" s="110" t="s">
        <v>352</v>
      </c>
      <c r="B21" s="65" t="s">
        <v>339</v>
      </c>
      <c r="C21" s="65" t="s">
        <v>86</v>
      </c>
      <c r="D21" s="64" t="s">
        <v>62</v>
      </c>
      <c r="E21" s="38" t="s">
        <v>342</v>
      </c>
      <c r="F21" s="63">
        <v>1</v>
      </c>
      <c r="G21" s="43">
        <f t="shared" si="1"/>
        <v>873.6</v>
      </c>
      <c r="H21" s="2">
        <f t="shared" si="0"/>
        <v>1085.27</v>
      </c>
      <c r="I21" s="111">
        <f t="shared" si="2"/>
        <v>1085.27</v>
      </c>
      <c r="J21" s="35"/>
      <c r="K21" s="36">
        <v>873.6</v>
      </c>
      <c r="L21" s="35"/>
      <c r="M21" s="35"/>
    </row>
    <row r="22" spans="1:13" x14ac:dyDescent="0.25">
      <c r="A22" s="118" t="s">
        <v>174</v>
      </c>
      <c r="B22" s="119"/>
      <c r="C22" s="119"/>
      <c r="D22" s="120" t="s">
        <v>234</v>
      </c>
      <c r="E22" s="121"/>
      <c r="F22" s="122"/>
      <c r="G22" s="123"/>
      <c r="H22" s="124"/>
      <c r="I22" s="125">
        <f>SUM(I23:I32)</f>
        <v>76416.320000000007</v>
      </c>
      <c r="J22" s="1"/>
      <c r="K22" s="5"/>
      <c r="L22" s="1"/>
      <c r="M22" s="1"/>
    </row>
    <row r="23" spans="1:13" s="37" customFormat="1" ht="38.25" x14ac:dyDescent="0.25">
      <c r="A23" s="110" t="s">
        <v>175</v>
      </c>
      <c r="B23" s="65" t="s">
        <v>113</v>
      </c>
      <c r="C23" s="65" t="s">
        <v>301</v>
      </c>
      <c r="D23" s="64" t="s">
        <v>534</v>
      </c>
      <c r="E23" s="38" t="s">
        <v>343</v>
      </c>
      <c r="F23" s="63">
        <v>11</v>
      </c>
      <c r="G23" s="43">
        <f t="shared" si="1"/>
        <v>1010</v>
      </c>
      <c r="H23" s="2">
        <f>ROUND((ROUND(K23-K23*I$7,2)*(1+I$6)),2)</f>
        <v>1179.68</v>
      </c>
      <c r="I23" s="111">
        <f t="shared" si="2"/>
        <v>12976.48</v>
      </c>
      <c r="J23" s="35"/>
      <c r="K23" s="36">
        <v>1010</v>
      </c>
      <c r="L23" s="35"/>
      <c r="M23" s="35"/>
    </row>
    <row r="24" spans="1:13" s="37" customFormat="1" ht="38.25" x14ac:dyDescent="0.25">
      <c r="A24" s="110" t="s">
        <v>353</v>
      </c>
      <c r="B24" s="65" t="s">
        <v>113</v>
      </c>
      <c r="C24" s="65" t="s">
        <v>302</v>
      </c>
      <c r="D24" s="64" t="s">
        <v>535</v>
      </c>
      <c r="E24" s="38" t="s">
        <v>343</v>
      </c>
      <c r="F24" s="63">
        <v>11</v>
      </c>
      <c r="G24" s="43">
        <f t="shared" si="1"/>
        <v>1262.5</v>
      </c>
      <c r="H24" s="2">
        <f>ROUND((ROUND(K24-K24*I$7,2)*(1+I$6)),2)</f>
        <v>1474.6</v>
      </c>
      <c r="I24" s="111">
        <f t="shared" si="2"/>
        <v>16220.6</v>
      </c>
      <c r="J24" s="35"/>
      <c r="K24" s="36">
        <v>1262.5</v>
      </c>
      <c r="L24" s="35"/>
      <c r="M24" s="35"/>
    </row>
    <row r="25" spans="1:13" s="37" customFormat="1" ht="25.5" x14ac:dyDescent="0.25">
      <c r="A25" s="110" t="s">
        <v>354</v>
      </c>
      <c r="B25" s="65" t="s">
        <v>112</v>
      </c>
      <c r="C25" s="65" t="s">
        <v>303</v>
      </c>
      <c r="D25" s="64" t="s">
        <v>235</v>
      </c>
      <c r="E25" s="38" t="s">
        <v>118</v>
      </c>
      <c r="F25" s="63">
        <v>1.9998</v>
      </c>
      <c r="G25" s="43">
        <f t="shared" si="1"/>
        <v>137.26</v>
      </c>
      <c r="H25" s="2">
        <f t="shared" si="0"/>
        <v>170.52</v>
      </c>
      <c r="I25" s="111">
        <f t="shared" si="2"/>
        <v>341.01</v>
      </c>
      <c r="J25" s="35"/>
      <c r="K25" s="36">
        <v>137.26</v>
      </c>
      <c r="L25" s="35"/>
      <c r="M25" s="35"/>
    </row>
    <row r="26" spans="1:13" s="37" customFormat="1" x14ac:dyDescent="0.25">
      <c r="A26" s="110" t="s">
        <v>355</v>
      </c>
      <c r="B26" s="65" t="s">
        <v>112</v>
      </c>
      <c r="C26" s="65" t="s">
        <v>304</v>
      </c>
      <c r="D26" s="64" t="s">
        <v>236</v>
      </c>
      <c r="E26" s="38" t="s">
        <v>52</v>
      </c>
      <c r="F26" s="63">
        <v>2.4199899999999999</v>
      </c>
      <c r="G26" s="43">
        <f t="shared" si="1"/>
        <v>1978.05</v>
      </c>
      <c r="H26" s="2">
        <f t="shared" si="0"/>
        <v>2457.33</v>
      </c>
      <c r="I26" s="111">
        <f t="shared" si="2"/>
        <v>5946.71</v>
      </c>
      <c r="J26" s="35"/>
      <c r="K26" s="36">
        <v>1978.05</v>
      </c>
      <c r="L26" s="35"/>
      <c r="M26" s="35"/>
    </row>
    <row r="27" spans="1:13" s="37" customFormat="1" x14ac:dyDescent="0.25">
      <c r="A27" s="110" t="s">
        <v>356</v>
      </c>
      <c r="B27" s="65" t="s">
        <v>112</v>
      </c>
      <c r="C27" s="65" t="s">
        <v>305</v>
      </c>
      <c r="D27" s="64" t="s">
        <v>237</v>
      </c>
      <c r="E27" s="38" t="s">
        <v>12</v>
      </c>
      <c r="F27" s="63">
        <v>254.64993999999999</v>
      </c>
      <c r="G27" s="43">
        <f t="shared" si="1"/>
        <v>85.28</v>
      </c>
      <c r="H27" s="2">
        <f t="shared" si="0"/>
        <v>105.94</v>
      </c>
      <c r="I27" s="111">
        <f t="shared" si="2"/>
        <v>26977.61</v>
      </c>
      <c r="J27" s="35"/>
      <c r="K27" s="36">
        <v>85.28</v>
      </c>
      <c r="L27" s="35"/>
      <c r="M27" s="35"/>
    </row>
    <row r="28" spans="1:13" s="37" customFormat="1" ht="25.5" x14ac:dyDescent="0.25">
      <c r="A28" s="110" t="s">
        <v>357</v>
      </c>
      <c r="B28" s="65" t="s">
        <v>112</v>
      </c>
      <c r="C28" s="65" t="s">
        <v>306</v>
      </c>
      <c r="D28" s="64" t="s">
        <v>238</v>
      </c>
      <c r="E28" s="38" t="s">
        <v>118</v>
      </c>
      <c r="F28" s="63">
        <v>0.99999700000000002</v>
      </c>
      <c r="G28" s="43">
        <f t="shared" si="1"/>
        <v>5676.76</v>
      </c>
      <c r="H28" s="2">
        <f t="shared" si="0"/>
        <v>7052.24</v>
      </c>
      <c r="I28" s="111">
        <f t="shared" si="2"/>
        <v>7052.22</v>
      </c>
      <c r="J28" s="35"/>
      <c r="K28" s="36">
        <v>5676.76</v>
      </c>
      <c r="L28" s="35"/>
      <c r="M28" s="35"/>
    </row>
    <row r="29" spans="1:13" s="37" customFormat="1" ht="25.5" x14ac:dyDescent="0.25">
      <c r="A29" s="110" t="s">
        <v>358</v>
      </c>
      <c r="B29" s="65" t="s">
        <v>112</v>
      </c>
      <c r="C29" s="65" t="s">
        <v>307</v>
      </c>
      <c r="D29" s="64" t="s">
        <v>239</v>
      </c>
      <c r="E29" s="38" t="s">
        <v>118</v>
      </c>
      <c r="F29" s="63">
        <v>1.0000089999999999</v>
      </c>
      <c r="G29" s="43">
        <f t="shared" si="1"/>
        <v>865.32</v>
      </c>
      <c r="H29" s="2">
        <f t="shared" si="0"/>
        <v>1074.99</v>
      </c>
      <c r="I29" s="111">
        <f t="shared" si="2"/>
        <v>1075</v>
      </c>
      <c r="J29" s="35"/>
      <c r="K29" s="36">
        <v>865.32</v>
      </c>
      <c r="L29" s="35"/>
      <c r="M29" s="35"/>
    </row>
    <row r="30" spans="1:13" s="37" customFormat="1" ht="25.5" x14ac:dyDescent="0.25">
      <c r="A30" s="110" t="s">
        <v>359</v>
      </c>
      <c r="B30" s="65" t="s">
        <v>112</v>
      </c>
      <c r="C30" s="65" t="s">
        <v>308</v>
      </c>
      <c r="D30" s="64" t="s">
        <v>240</v>
      </c>
      <c r="E30" s="38" t="s">
        <v>12</v>
      </c>
      <c r="F30" s="63">
        <v>6.47994</v>
      </c>
      <c r="G30" s="43">
        <f t="shared" si="1"/>
        <v>504.07</v>
      </c>
      <c r="H30" s="2">
        <f t="shared" si="0"/>
        <v>626.21</v>
      </c>
      <c r="I30" s="111">
        <f t="shared" si="2"/>
        <v>4057.8</v>
      </c>
      <c r="J30" s="35"/>
      <c r="K30" s="36">
        <v>504.07</v>
      </c>
      <c r="L30" s="35"/>
      <c r="M30" s="35"/>
    </row>
    <row r="31" spans="1:13" s="37" customFormat="1" ht="38.25" x14ac:dyDescent="0.25">
      <c r="A31" s="110" t="s">
        <v>360</v>
      </c>
      <c r="B31" s="65" t="s">
        <v>339</v>
      </c>
      <c r="C31" s="65" t="s">
        <v>309</v>
      </c>
      <c r="D31" s="64" t="s">
        <v>241</v>
      </c>
      <c r="E31" s="38" t="s">
        <v>342</v>
      </c>
      <c r="F31" s="63">
        <v>0.99992999999999999</v>
      </c>
      <c r="G31" s="43">
        <f t="shared" si="1"/>
        <v>592.94000000000005</v>
      </c>
      <c r="H31" s="2">
        <f t="shared" si="0"/>
        <v>736.61</v>
      </c>
      <c r="I31" s="111">
        <f t="shared" si="2"/>
        <v>736.56</v>
      </c>
      <c r="J31" s="35"/>
      <c r="K31" s="36">
        <v>592.94000000000005</v>
      </c>
      <c r="L31" s="35"/>
      <c r="M31" s="35"/>
    </row>
    <row r="32" spans="1:13" s="37" customFormat="1" ht="51" x14ac:dyDescent="0.25">
      <c r="A32" s="110" t="s">
        <v>361</v>
      </c>
      <c r="B32" s="65" t="s">
        <v>339</v>
      </c>
      <c r="C32" s="65" t="s">
        <v>310</v>
      </c>
      <c r="D32" s="64" t="s">
        <v>242</v>
      </c>
      <c r="E32" s="38" t="s">
        <v>342</v>
      </c>
      <c r="F32" s="63">
        <v>1.00003</v>
      </c>
      <c r="G32" s="43">
        <f t="shared" si="1"/>
        <v>830.96</v>
      </c>
      <c r="H32" s="2">
        <f t="shared" si="0"/>
        <v>1032.3</v>
      </c>
      <c r="I32" s="111">
        <f t="shared" si="2"/>
        <v>1032.33</v>
      </c>
      <c r="J32" s="35"/>
      <c r="K32" s="36">
        <v>830.96</v>
      </c>
      <c r="L32" s="35"/>
      <c r="M32" s="35"/>
    </row>
    <row r="33" spans="1:13" x14ac:dyDescent="0.25">
      <c r="A33" s="118" t="s">
        <v>176</v>
      </c>
      <c r="B33" s="119"/>
      <c r="C33" s="119"/>
      <c r="D33" s="120" t="s">
        <v>243</v>
      </c>
      <c r="E33" s="121"/>
      <c r="F33" s="122"/>
      <c r="G33" s="123"/>
      <c r="H33" s="124"/>
      <c r="I33" s="125">
        <f>SUM(I34:I35)</f>
        <v>7522.4800000000005</v>
      </c>
      <c r="J33" s="1"/>
      <c r="K33" s="5"/>
      <c r="L33" s="1"/>
      <c r="M33" s="1"/>
    </row>
    <row r="34" spans="1:13" s="37" customFormat="1" ht="25.5" x14ac:dyDescent="0.25">
      <c r="A34" s="110" t="s">
        <v>177</v>
      </c>
      <c r="B34" s="65" t="s">
        <v>112</v>
      </c>
      <c r="C34" s="65" t="s">
        <v>311</v>
      </c>
      <c r="D34" s="64" t="s">
        <v>244</v>
      </c>
      <c r="E34" s="38" t="s">
        <v>12</v>
      </c>
      <c r="F34" s="63">
        <v>931</v>
      </c>
      <c r="G34" s="43">
        <f t="shared" si="1"/>
        <v>0.73</v>
      </c>
      <c r="H34" s="2">
        <f t="shared" si="0"/>
        <v>0.91</v>
      </c>
      <c r="I34" s="111">
        <f t="shared" si="2"/>
        <v>847.21</v>
      </c>
      <c r="J34" s="35"/>
      <c r="K34" s="36">
        <v>0.73</v>
      </c>
      <c r="L34" s="35"/>
      <c r="M34" s="35"/>
    </row>
    <row r="35" spans="1:13" s="37" customFormat="1" ht="38.25" x14ac:dyDescent="0.25">
      <c r="A35" s="110" t="s">
        <v>178</v>
      </c>
      <c r="B35" s="65" t="s">
        <v>339</v>
      </c>
      <c r="C35" s="65" t="s">
        <v>154</v>
      </c>
      <c r="D35" s="64" t="s">
        <v>139</v>
      </c>
      <c r="E35" s="38" t="s">
        <v>12</v>
      </c>
      <c r="F35" s="63">
        <v>931</v>
      </c>
      <c r="G35" s="43">
        <f t="shared" si="1"/>
        <v>5.77</v>
      </c>
      <c r="H35" s="2">
        <f t="shared" si="0"/>
        <v>7.17</v>
      </c>
      <c r="I35" s="111">
        <f t="shared" si="2"/>
        <v>6675.27</v>
      </c>
      <c r="J35" s="35"/>
      <c r="K35" s="36">
        <v>5.77</v>
      </c>
      <c r="L35" s="35"/>
      <c r="M35" s="35"/>
    </row>
    <row r="36" spans="1:13" x14ac:dyDescent="0.25">
      <c r="A36" s="118" t="s">
        <v>179</v>
      </c>
      <c r="B36" s="119"/>
      <c r="C36" s="119"/>
      <c r="D36" s="120" t="s">
        <v>245</v>
      </c>
      <c r="E36" s="121"/>
      <c r="F36" s="122"/>
      <c r="G36" s="123"/>
      <c r="H36" s="124"/>
      <c r="I36" s="125">
        <f>SUM(I37:I42)</f>
        <v>27353.969999999998</v>
      </c>
      <c r="J36" s="1"/>
      <c r="K36" s="5"/>
      <c r="L36" s="1"/>
      <c r="M36" s="1"/>
    </row>
    <row r="37" spans="1:13" s="37" customFormat="1" ht="38.25" x14ac:dyDescent="0.25">
      <c r="A37" s="110" t="s">
        <v>180</v>
      </c>
      <c r="B37" s="65" t="s">
        <v>112</v>
      </c>
      <c r="C37" s="65" t="s">
        <v>312</v>
      </c>
      <c r="D37" s="64" t="s">
        <v>140</v>
      </c>
      <c r="E37" s="38" t="s">
        <v>52</v>
      </c>
      <c r="F37" s="63">
        <v>279.66000000000003</v>
      </c>
      <c r="G37" s="43">
        <f t="shared" si="1"/>
        <v>15.01</v>
      </c>
      <c r="H37" s="2">
        <f t="shared" si="0"/>
        <v>18.649999999999999</v>
      </c>
      <c r="I37" s="111">
        <f t="shared" si="2"/>
        <v>5215.66</v>
      </c>
      <c r="J37" s="35"/>
      <c r="K37" s="36">
        <v>15.01</v>
      </c>
      <c r="L37" s="35"/>
      <c r="M37" s="35"/>
    </row>
    <row r="38" spans="1:13" s="37" customFormat="1" ht="51" x14ac:dyDescent="0.25">
      <c r="A38" s="110" t="s">
        <v>362</v>
      </c>
      <c r="B38" s="65" t="s">
        <v>112</v>
      </c>
      <c r="C38" s="65" t="s">
        <v>155</v>
      </c>
      <c r="D38" s="64" t="s">
        <v>141</v>
      </c>
      <c r="E38" s="38" t="s">
        <v>52</v>
      </c>
      <c r="F38" s="63">
        <v>22.59</v>
      </c>
      <c r="G38" s="43">
        <f t="shared" si="1"/>
        <v>14.07</v>
      </c>
      <c r="H38" s="2">
        <f t="shared" si="0"/>
        <v>17.48</v>
      </c>
      <c r="I38" s="111">
        <f t="shared" si="2"/>
        <v>394.87</v>
      </c>
      <c r="J38" s="35"/>
      <c r="K38" s="36">
        <v>14.07</v>
      </c>
      <c r="L38" s="35"/>
      <c r="M38" s="35"/>
    </row>
    <row r="39" spans="1:13" s="37" customFormat="1" ht="51" x14ac:dyDescent="0.25">
      <c r="A39" s="110" t="s">
        <v>363</v>
      </c>
      <c r="B39" s="65" t="s">
        <v>112</v>
      </c>
      <c r="C39" s="65" t="s">
        <v>313</v>
      </c>
      <c r="D39" s="64" t="s">
        <v>142</v>
      </c>
      <c r="E39" s="38" t="s">
        <v>52</v>
      </c>
      <c r="F39" s="63">
        <v>33.880000000000003</v>
      </c>
      <c r="G39" s="43">
        <f t="shared" si="1"/>
        <v>12.65</v>
      </c>
      <c r="H39" s="2">
        <f t="shared" si="0"/>
        <v>15.72</v>
      </c>
      <c r="I39" s="111">
        <f t="shared" si="2"/>
        <v>532.59</v>
      </c>
      <c r="J39" s="35"/>
      <c r="K39" s="36">
        <v>12.65</v>
      </c>
      <c r="L39" s="35"/>
      <c r="M39" s="35"/>
    </row>
    <row r="40" spans="1:13" s="37" customFormat="1" ht="38.25" x14ac:dyDescent="0.25">
      <c r="A40" s="110" t="s">
        <v>364</v>
      </c>
      <c r="B40" s="65" t="s">
        <v>112</v>
      </c>
      <c r="C40" s="65" t="s">
        <v>314</v>
      </c>
      <c r="D40" s="64" t="s">
        <v>246</v>
      </c>
      <c r="E40" s="38" t="s">
        <v>52</v>
      </c>
      <c r="F40" s="63">
        <v>290.14999999999998</v>
      </c>
      <c r="G40" s="43">
        <f t="shared" si="1"/>
        <v>8.0500000000000007</v>
      </c>
      <c r="H40" s="2">
        <f t="shared" si="0"/>
        <v>10</v>
      </c>
      <c r="I40" s="111">
        <f t="shared" si="2"/>
        <v>2901.5</v>
      </c>
      <c r="J40" s="35"/>
      <c r="K40" s="36">
        <v>8.0500000000000007</v>
      </c>
      <c r="L40" s="35"/>
      <c r="M40" s="35"/>
    </row>
    <row r="41" spans="1:13" s="37" customFormat="1" ht="25.5" x14ac:dyDescent="0.25">
      <c r="A41" s="110" t="s">
        <v>365</v>
      </c>
      <c r="B41" s="65" t="s">
        <v>112</v>
      </c>
      <c r="C41" s="65" t="s">
        <v>315</v>
      </c>
      <c r="D41" s="64" t="s">
        <v>247</v>
      </c>
      <c r="E41" s="38" t="s">
        <v>53</v>
      </c>
      <c r="F41" s="63">
        <v>2698.4</v>
      </c>
      <c r="G41" s="43">
        <f t="shared" si="1"/>
        <v>3.07</v>
      </c>
      <c r="H41" s="2">
        <f t="shared" si="0"/>
        <v>3.81</v>
      </c>
      <c r="I41" s="111">
        <f t="shared" si="2"/>
        <v>10280.9</v>
      </c>
      <c r="J41" s="35"/>
      <c r="K41" s="36">
        <v>3.07</v>
      </c>
      <c r="L41" s="35"/>
      <c r="M41" s="35"/>
    </row>
    <row r="42" spans="1:13" s="37" customFormat="1" ht="25.5" x14ac:dyDescent="0.25">
      <c r="A42" s="110" t="s">
        <v>366</v>
      </c>
      <c r="B42" s="65" t="s">
        <v>114</v>
      </c>
      <c r="C42" s="65" t="s">
        <v>87</v>
      </c>
      <c r="D42" s="64" t="s">
        <v>536</v>
      </c>
      <c r="E42" s="38" t="s">
        <v>52</v>
      </c>
      <c r="F42" s="63">
        <v>290.14999999999998</v>
      </c>
      <c r="G42" s="43">
        <f t="shared" si="1"/>
        <v>23.69</v>
      </c>
      <c r="H42" s="2">
        <f>ROUND((ROUND(K42-K42*I$7,2)*(1+I$6)),2)</f>
        <v>27.67</v>
      </c>
      <c r="I42" s="111">
        <f t="shared" si="2"/>
        <v>8028.45</v>
      </c>
      <c r="J42" s="35"/>
      <c r="K42" s="36">
        <v>23.69</v>
      </c>
      <c r="L42" s="35"/>
      <c r="M42" s="35"/>
    </row>
    <row r="43" spans="1:13" x14ac:dyDescent="0.25">
      <c r="A43" s="118" t="s">
        <v>181</v>
      </c>
      <c r="B43" s="119"/>
      <c r="C43" s="119"/>
      <c r="D43" s="120" t="s">
        <v>248</v>
      </c>
      <c r="E43" s="121"/>
      <c r="F43" s="122"/>
      <c r="G43" s="123"/>
      <c r="H43" s="124"/>
      <c r="I43" s="125">
        <f>SUM(I44:I56)</f>
        <v>135119.60999999999</v>
      </c>
      <c r="J43" s="1"/>
      <c r="K43" s="5"/>
      <c r="L43" s="1"/>
      <c r="M43" s="1"/>
    </row>
    <row r="44" spans="1:13" s="37" customFormat="1" x14ac:dyDescent="0.25">
      <c r="A44" s="110" t="s">
        <v>182</v>
      </c>
      <c r="B44" s="65" t="s">
        <v>115</v>
      </c>
      <c r="C44" s="65" t="s">
        <v>156</v>
      </c>
      <c r="D44" s="64" t="s">
        <v>249</v>
      </c>
      <c r="E44" s="38" t="s">
        <v>341</v>
      </c>
      <c r="F44" s="63">
        <v>70</v>
      </c>
      <c r="G44" s="43">
        <f t="shared" si="1"/>
        <v>156.29</v>
      </c>
      <c r="H44" s="2">
        <f t="shared" si="0"/>
        <v>194.16</v>
      </c>
      <c r="I44" s="111">
        <f t="shared" si="2"/>
        <v>13591.2</v>
      </c>
      <c r="J44" s="35"/>
      <c r="K44" s="36">
        <v>156.29</v>
      </c>
      <c r="L44" s="35"/>
      <c r="M44" s="35"/>
    </row>
    <row r="45" spans="1:13" s="37" customFormat="1" x14ac:dyDescent="0.25">
      <c r="A45" s="110" t="s">
        <v>367</v>
      </c>
      <c r="B45" s="65" t="s">
        <v>112</v>
      </c>
      <c r="C45" s="65" t="s">
        <v>90</v>
      </c>
      <c r="D45" s="64" t="s">
        <v>65</v>
      </c>
      <c r="E45" s="38" t="s">
        <v>118</v>
      </c>
      <c r="F45" s="63">
        <v>57</v>
      </c>
      <c r="G45" s="43">
        <f t="shared" si="1"/>
        <v>30.58</v>
      </c>
      <c r="H45" s="2">
        <f t="shared" si="0"/>
        <v>37.99</v>
      </c>
      <c r="I45" s="111">
        <f t="shared" si="2"/>
        <v>2165.4299999999998</v>
      </c>
      <c r="J45" s="35"/>
      <c r="K45" s="36">
        <v>30.58</v>
      </c>
      <c r="L45" s="35"/>
      <c r="M45" s="35"/>
    </row>
    <row r="46" spans="1:13" s="37" customFormat="1" ht="25.5" x14ac:dyDescent="0.25">
      <c r="A46" s="110" t="s">
        <v>368</v>
      </c>
      <c r="B46" s="65" t="s">
        <v>112</v>
      </c>
      <c r="C46" s="65" t="s">
        <v>316</v>
      </c>
      <c r="D46" s="64" t="s">
        <v>250</v>
      </c>
      <c r="E46" s="38" t="s">
        <v>119</v>
      </c>
      <c r="F46" s="63">
        <v>2865.51</v>
      </c>
      <c r="G46" s="43">
        <f t="shared" si="1"/>
        <v>9.11</v>
      </c>
      <c r="H46" s="2">
        <f t="shared" si="0"/>
        <v>11.32</v>
      </c>
      <c r="I46" s="111">
        <f t="shared" si="2"/>
        <v>32437.57</v>
      </c>
      <c r="J46" s="35"/>
      <c r="K46" s="36">
        <v>9.11</v>
      </c>
      <c r="L46" s="35"/>
      <c r="M46" s="35"/>
    </row>
    <row r="47" spans="1:13" s="37" customFormat="1" ht="25.5" x14ac:dyDescent="0.25">
      <c r="A47" s="110" t="s">
        <v>369</v>
      </c>
      <c r="B47" s="65" t="s">
        <v>112</v>
      </c>
      <c r="C47" s="65" t="s">
        <v>159</v>
      </c>
      <c r="D47" s="64" t="s">
        <v>145</v>
      </c>
      <c r="E47" s="38" t="s">
        <v>119</v>
      </c>
      <c r="F47" s="63">
        <v>395.24</v>
      </c>
      <c r="G47" s="43">
        <f t="shared" si="1"/>
        <v>9.58</v>
      </c>
      <c r="H47" s="2">
        <f t="shared" si="0"/>
        <v>11.9</v>
      </c>
      <c r="I47" s="111">
        <f t="shared" si="2"/>
        <v>4703.3599999999997</v>
      </c>
      <c r="J47" s="35"/>
      <c r="K47" s="36">
        <v>9.58</v>
      </c>
      <c r="L47" s="35"/>
      <c r="M47" s="35"/>
    </row>
    <row r="48" spans="1:13" s="37" customFormat="1" ht="25.5" x14ac:dyDescent="0.25">
      <c r="A48" s="110" t="s">
        <v>370</v>
      </c>
      <c r="B48" s="65" t="s">
        <v>152</v>
      </c>
      <c r="C48" s="65" t="s">
        <v>92</v>
      </c>
      <c r="D48" s="64" t="s">
        <v>251</v>
      </c>
      <c r="E48" s="38" t="s">
        <v>52</v>
      </c>
      <c r="F48" s="144">
        <v>22.28</v>
      </c>
      <c r="G48" s="43">
        <f t="shared" si="1"/>
        <v>660.69</v>
      </c>
      <c r="H48" s="2">
        <f t="shared" si="0"/>
        <v>820.78</v>
      </c>
      <c r="I48" s="111">
        <f t="shared" si="2"/>
        <v>18286.98</v>
      </c>
      <c r="J48" s="35"/>
      <c r="K48" s="36">
        <v>660.69</v>
      </c>
      <c r="L48" s="35"/>
      <c r="M48" s="35"/>
    </row>
    <row r="49" spans="1:13" s="37" customFormat="1" ht="25.5" x14ac:dyDescent="0.25">
      <c r="A49" s="110" t="s">
        <v>371</v>
      </c>
      <c r="B49" s="65" t="s">
        <v>112</v>
      </c>
      <c r="C49" s="65" t="s">
        <v>160</v>
      </c>
      <c r="D49" s="64" t="s">
        <v>146</v>
      </c>
      <c r="E49" s="38" t="s">
        <v>52</v>
      </c>
      <c r="F49" s="144">
        <v>0.63998999999999995</v>
      </c>
      <c r="G49" s="43">
        <f t="shared" si="1"/>
        <v>477.25</v>
      </c>
      <c r="H49" s="2">
        <f t="shared" si="0"/>
        <v>592.89</v>
      </c>
      <c r="I49" s="111">
        <f t="shared" si="2"/>
        <v>379.44</v>
      </c>
      <c r="J49" s="35"/>
      <c r="K49" s="36">
        <v>477.25</v>
      </c>
      <c r="L49" s="35"/>
      <c r="M49" s="35"/>
    </row>
    <row r="50" spans="1:13" s="37" customFormat="1" ht="38.25" x14ac:dyDescent="0.25">
      <c r="A50" s="110" t="s">
        <v>372</v>
      </c>
      <c r="B50" s="65" t="s">
        <v>112</v>
      </c>
      <c r="C50" s="65" t="s">
        <v>93</v>
      </c>
      <c r="D50" s="64" t="s">
        <v>68</v>
      </c>
      <c r="E50" s="38" t="s">
        <v>12</v>
      </c>
      <c r="F50" s="144">
        <v>115.5</v>
      </c>
      <c r="G50" s="43">
        <f t="shared" si="1"/>
        <v>43.12</v>
      </c>
      <c r="H50" s="2">
        <f t="shared" si="0"/>
        <v>53.57</v>
      </c>
      <c r="I50" s="111">
        <f t="shared" si="2"/>
        <v>6187.34</v>
      </c>
      <c r="J50" s="35"/>
      <c r="K50" s="36">
        <v>43.12</v>
      </c>
      <c r="L50" s="35"/>
      <c r="M50" s="35"/>
    </row>
    <row r="51" spans="1:13" s="37" customFormat="1" ht="25.5" x14ac:dyDescent="0.25">
      <c r="A51" s="110" t="s">
        <v>373</v>
      </c>
      <c r="B51" s="65" t="s">
        <v>115</v>
      </c>
      <c r="C51" s="65" t="s">
        <v>317</v>
      </c>
      <c r="D51" s="64" t="s">
        <v>252</v>
      </c>
      <c r="E51" s="38" t="s">
        <v>344</v>
      </c>
      <c r="F51" s="144">
        <v>142.84030000000001</v>
      </c>
      <c r="G51" s="43">
        <f t="shared" si="1"/>
        <v>12.07</v>
      </c>
      <c r="H51" s="2">
        <f t="shared" si="0"/>
        <v>14.99</v>
      </c>
      <c r="I51" s="111">
        <f t="shared" si="2"/>
        <v>2141.1799999999998</v>
      </c>
      <c r="J51" s="35"/>
      <c r="K51" s="36">
        <v>12.07</v>
      </c>
      <c r="L51" s="35"/>
      <c r="M51" s="35"/>
    </row>
    <row r="52" spans="1:13" s="37" customFormat="1" ht="38.25" x14ac:dyDescent="0.25">
      <c r="A52" s="110" t="s">
        <v>374</v>
      </c>
      <c r="B52" s="65" t="s">
        <v>112</v>
      </c>
      <c r="C52" s="65" t="s">
        <v>318</v>
      </c>
      <c r="D52" s="64" t="s">
        <v>253</v>
      </c>
      <c r="E52" s="38" t="s">
        <v>13</v>
      </c>
      <c r="F52" s="144">
        <v>128</v>
      </c>
      <c r="G52" s="43">
        <f t="shared" si="1"/>
        <v>229.62</v>
      </c>
      <c r="H52" s="2">
        <f t="shared" si="0"/>
        <v>285.26</v>
      </c>
      <c r="I52" s="111">
        <f t="shared" si="2"/>
        <v>36513.279999999999</v>
      </c>
      <c r="J52" s="35"/>
      <c r="K52" s="36">
        <v>229.62</v>
      </c>
      <c r="L52" s="35"/>
      <c r="M52" s="35"/>
    </row>
    <row r="53" spans="1:13" s="37" customFormat="1" ht="25.5" x14ac:dyDescent="0.25">
      <c r="A53" s="110" t="s">
        <v>375</v>
      </c>
      <c r="B53" s="65" t="s">
        <v>112</v>
      </c>
      <c r="C53" s="65" t="s">
        <v>319</v>
      </c>
      <c r="D53" s="64" t="s">
        <v>254</v>
      </c>
      <c r="E53" s="38" t="s">
        <v>13</v>
      </c>
      <c r="F53" s="63">
        <v>3.5</v>
      </c>
      <c r="G53" s="43">
        <f t="shared" si="1"/>
        <v>74.28</v>
      </c>
      <c r="H53" s="2">
        <f t="shared" si="0"/>
        <v>92.28</v>
      </c>
      <c r="I53" s="111">
        <f t="shared" si="2"/>
        <v>322.98</v>
      </c>
      <c r="J53" s="35"/>
      <c r="K53" s="36">
        <v>74.28</v>
      </c>
      <c r="L53" s="35"/>
      <c r="M53" s="35"/>
    </row>
    <row r="54" spans="1:13" s="37" customFormat="1" ht="25.5" x14ac:dyDescent="0.25">
      <c r="A54" s="110" t="s">
        <v>376</v>
      </c>
      <c r="B54" s="65" t="s">
        <v>112</v>
      </c>
      <c r="C54" s="65">
        <v>73417</v>
      </c>
      <c r="D54" s="64" t="s">
        <v>537</v>
      </c>
      <c r="E54" s="38" t="s">
        <v>150</v>
      </c>
      <c r="F54" s="63">
        <v>40</v>
      </c>
      <c r="G54" s="43">
        <f t="shared" si="1"/>
        <v>188.85</v>
      </c>
      <c r="H54" s="2">
        <f>ROUND((ROUND(K54-K54*I$7,2)*(1+I$6)),2)</f>
        <v>220.58</v>
      </c>
      <c r="I54" s="111">
        <f t="shared" si="2"/>
        <v>8823.2000000000007</v>
      </c>
      <c r="J54" s="35"/>
      <c r="K54" s="36">
        <v>188.85</v>
      </c>
      <c r="L54" s="35"/>
      <c r="M54" s="35"/>
    </row>
    <row r="55" spans="1:13" s="37" customFormat="1" ht="25.5" x14ac:dyDescent="0.25">
      <c r="A55" s="110" t="s">
        <v>377</v>
      </c>
      <c r="B55" s="65" t="s">
        <v>112</v>
      </c>
      <c r="C55" s="65">
        <v>73395</v>
      </c>
      <c r="D55" s="64" t="s">
        <v>538</v>
      </c>
      <c r="E55" s="38" t="s">
        <v>151</v>
      </c>
      <c r="F55" s="63">
        <v>20</v>
      </c>
      <c r="G55" s="43">
        <f t="shared" si="1"/>
        <v>10.72</v>
      </c>
      <c r="H55" s="2">
        <f>ROUND((ROUND(K55-K55*I$7,2)*(1+I$6)),2)</f>
        <v>12.52</v>
      </c>
      <c r="I55" s="111">
        <f t="shared" si="2"/>
        <v>250.4</v>
      </c>
      <c r="J55" s="35"/>
      <c r="K55" s="36">
        <v>10.72</v>
      </c>
      <c r="L55" s="35"/>
      <c r="M55" s="35"/>
    </row>
    <row r="56" spans="1:13" s="37" customFormat="1" x14ac:dyDescent="0.25">
      <c r="A56" s="110" t="s">
        <v>378</v>
      </c>
      <c r="B56" s="65" t="s">
        <v>116</v>
      </c>
      <c r="C56" s="65" t="s">
        <v>94</v>
      </c>
      <c r="D56" s="64" t="s">
        <v>69</v>
      </c>
      <c r="E56" s="38" t="s">
        <v>118</v>
      </c>
      <c r="F56" s="63">
        <v>0.25</v>
      </c>
      <c r="G56" s="43">
        <f t="shared" si="1"/>
        <v>30000</v>
      </c>
      <c r="H56" s="2">
        <f t="shared" si="0"/>
        <v>37269</v>
      </c>
      <c r="I56" s="111">
        <f t="shared" si="2"/>
        <v>9317.25</v>
      </c>
      <c r="J56" s="35"/>
      <c r="K56" s="36">
        <v>30000</v>
      </c>
      <c r="L56" s="35"/>
      <c r="M56" s="35"/>
    </row>
    <row r="57" spans="1:13" x14ac:dyDescent="0.25">
      <c r="A57" s="118" t="s">
        <v>183</v>
      </c>
      <c r="B57" s="119"/>
      <c r="C57" s="119"/>
      <c r="D57" s="120" t="s">
        <v>255</v>
      </c>
      <c r="E57" s="121"/>
      <c r="F57" s="122"/>
      <c r="G57" s="123"/>
      <c r="H57" s="124"/>
      <c r="I57" s="125">
        <f>SUM(I58:I63)</f>
        <v>205428.78</v>
      </c>
      <c r="J57" s="1"/>
      <c r="K57" s="5"/>
      <c r="L57" s="1"/>
      <c r="M57" s="1"/>
    </row>
    <row r="58" spans="1:13" s="37" customFormat="1" ht="38.25" x14ac:dyDescent="0.25">
      <c r="A58" s="110" t="s">
        <v>184</v>
      </c>
      <c r="B58" s="65" t="s">
        <v>338</v>
      </c>
      <c r="C58" s="65" t="s">
        <v>320</v>
      </c>
      <c r="D58" s="64" t="s">
        <v>256</v>
      </c>
      <c r="E58" s="38" t="s">
        <v>12</v>
      </c>
      <c r="F58" s="144">
        <v>112.58004</v>
      </c>
      <c r="G58" s="43">
        <f t="shared" si="1"/>
        <v>234.2</v>
      </c>
      <c r="H58" s="2">
        <f t="shared" si="0"/>
        <v>290.95</v>
      </c>
      <c r="I58" s="111">
        <f t="shared" si="2"/>
        <v>32755.16</v>
      </c>
      <c r="J58" s="35"/>
      <c r="K58" s="36">
        <v>234.2</v>
      </c>
      <c r="L58" s="35"/>
      <c r="M58" s="35"/>
    </row>
    <row r="59" spans="1:13" s="37" customFormat="1" x14ac:dyDescent="0.25">
      <c r="A59" s="110" t="s">
        <v>379</v>
      </c>
      <c r="B59" s="65" t="s">
        <v>112</v>
      </c>
      <c r="C59" s="65" t="s">
        <v>88</v>
      </c>
      <c r="D59" s="64" t="s">
        <v>63</v>
      </c>
      <c r="E59" s="38" t="s">
        <v>118</v>
      </c>
      <c r="F59" s="63">
        <v>75</v>
      </c>
      <c r="G59" s="43">
        <f t="shared" si="1"/>
        <v>28.56</v>
      </c>
      <c r="H59" s="2">
        <f t="shared" si="0"/>
        <v>35.479999999999997</v>
      </c>
      <c r="I59" s="111">
        <f t="shared" si="2"/>
        <v>2661</v>
      </c>
      <c r="J59" s="35"/>
      <c r="K59" s="36">
        <v>28.56</v>
      </c>
      <c r="L59" s="35"/>
      <c r="M59" s="35"/>
    </row>
    <row r="60" spans="1:13" s="37" customFormat="1" ht="38.25" x14ac:dyDescent="0.25">
      <c r="A60" s="110" t="s">
        <v>380</v>
      </c>
      <c r="B60" s="65" t="s">
        <v>112</v>
      </c>
      <c r="C60" s="65" t="s">
        <v>318</v>
      </c>
      <c r="D60" s="64" t="s">
        <v>253</v>
      </c>
      <c r="E60" s="38" t="s">
        <v>13</v>
      </c>
      <c r="F60" s="63">
        <v>532</v>
      </c>
      <c r="G60" s="43">
        <f t="shared" si="1"/>
        <v>229.62</v>
      </c>
      <c r="H60" s="2">
        <f t="shared" si="0"/>
        <v>285.26</v>
      </c>
      <c r="I60" s="111">
        <f t="shared" si="2"/>
        <v>151758.32</v>
      </c>
      <c r="J60" s="35"/>
      <c r="K60" s="36">
        <v>229.62</v>
      </c>
      <c r="L60" s="35"/>
      <c r="M60" s="35"/>
    </row>
    <row r="61" spans="1:13" s="37" customFormat="1" x14ac:dyDescent="0.25">
      <c r="A61" s="110" t="s">
        <v>381</v>
      </c>
      <c r="B61" s="65" t="s">
        <v>338</v>
      </c>
      <c r="C61" s="65" t="s">
        <v>89</v>
      </c>
      <c r="D61" s="64" t="s">
        <v>64</v>
      </c>
      <c r="E61" s="38" t="s">
        <v>118</v>
      </c>
      <c r="F61" s="63">
        <v>10</v>
      </c>
      <c r="G61" s="43">
        <f t="shared" si="1"/>
        <v>28.78</v>
      </c>
      <c r="H61" s="2">
        <f t="shared" si="0"/>
        <v>35.75</v>
      </c>
      <c r="I61" s="111">
        <f t="shared" si="2"/>
        <v>357.5</v>
      </c>
      <c r="J61" s="35"/>
      <c r="K61" s="36">
        <v>28.78</v>
      </c>
      <c r="L61" s="35"/>
      <c r="M61" s="35"/>
    </row>
    <row r="62" spans="1:13" s="37" customFormat="1" ht="25.5" x14ac:dyDescent="0.25">
      <c r="A62" s="110" t="s">
        <v>382</v>
      </c>
      <c r="B62" s="65" t="s">
        <v>112</v>
      </c>
      <c r="C62" s="65">
        <v>73417</v>
      </c>
      <c r="D62" s="64" t="s">
        <v>537</v>
      </c>
      <c r="E62" s="38" t="s">
        <v>150</v>
      </c>
      <c r="F62" s="63">
        <v>80</v>
      </c>
      <c r="G62" s="43">
        <f t="shared" si="1"/>
        <v>188.85</v>
      </c>
      <c r="H62" s="2">
        <f>ROUND((ROUND(K62-K62*I$7,2)*(1+I$6)),2)</f>
        <v>220.58</v>
      </c>
      <c r="I62" s="111">
        <f t="shared" si="2"/>
        <v>17646.400000000001</v>
      </c>
      <c r="J62" s="35"/>
      <c r="K62" s="36">
        <v>188.85</v>
      </c>
      <c r="L62" s="35"/>
      <c r="M62" s="35"/>
    </row>
    <row r="63" spans="1:13" s="37" customFormat="1" ht="25.5" x14ac:dyDescent="0.25">
      <c r="A63" s="110" t="s">
        <v>383</v>
      </c>
      <c r="B63" s="65" t="s">
        <v>112</v>
      </c>
      <c r="C63" s="65">
        <v>73395</v>
      </c>
      <c r="D63" s="64" t="s">
        <v>538</v>
      </c>
      <c r="E63" s="38" t="s">
        <v>151</v>
      </c>
      <c r="F63" s="63">
        <v>20</v>
      </c>
      <c r="G63" s="43">
        <f t="shared" si="1"/>
        <v>10.72</v>
      </c>
      <c r="H63" s="2">
        <f>ROUND((ROUND(K63-K63*I$7,2)*(1+I$6)),2)</f>
        <v>12.52</v>
      </c>
      <c r="I63" s="111">
        <f t="shared" si="2"/>
        <v>250.4</v>
      </c>
      <c r="J63" s="35"/>
      <c r="K63" s="36">
        <v>10.72</v>
      </c>
      <c r="L63" s="35"/>
      <c r="M63" s="35"/>
    </row>
    <row r="64" spans="1:13" x14ac:dyDescent="0.25">
      <c r="A64" s="118" t="s">
        <v>185</v>
      </c>
      <c r="B64" s="119"/>
      <c r="C64" s="119"/>
      <c r="D64" s="120" t="s">
        <v>257</v>
      </c>
      <c r="E64" s="121"/>
      <c r="F64" s="122"/>
      <c r="G64" s="123"/>
      <c r="H64" s="124"/>
      <c r="I64" s="125">
        <f>SUM(I65:I73)</f>
        <v>41531.960000000006</v>
      </c>
      <c r="J64" s="1"/>
      <c r="K64" s="5"/>
      <c r="L64" s="1"/>
      <c r="M64" s="1"/>
    </row>
    <row r="65" spans="1:13" s="37" customFormat="1" x14ac:dyDescent="0.25">
      <c r="A65" s="110" t="s">
        <v>186</v>
      </c>
      <c r="B65" s="65" t="s">
        <v>115</v>
      </c>
      <c r="C65" s="65" t="s">
        <v>156</v>
      </c>
      <c r="D65" s="64" t="s">
        <v>249</v>
      </c>
      <c r="E65" s="38" t="s">
        <v>341</v>
      </c>
      <c r="F65" s="63">
        <v>30</v>
      </c>
      <c r="G65" s="43">
        <f t="shared" si="1"/>
        <v>156.29</v>
      </c>
      <c r="H65" s="2">
        <f t="shared" si="0"/>
        <v>194.16</v>
      </c>
      <c r="I65" s="111">
        <f t="shared" si="2"/>
        <v>5824.8</v>
      </c>
      <c r="J65" s="35"/>
      <c r="K65" s="36">
        <v>156.29</v>
      </c>
      <c r="L65" s="35"/>
      <c r="M65" s="35"/>
    </row>
    <row r="66" spans="1:13" s="37" customFormat="1" x14ac:dyDescent="0.25">
      <c r="A66" s="110" t="s">
        <v>384</v>
      </c>
      <c r="B66" s="65" t="s">
        <v>112</v>
      </c>
      <c r="C66" s="65" t="s">
        <v>90</v>
      </c>
      <c r="D66" s="64" t="s">
        <v>65</v>
      </c>
      <c r="E66" s="38" t="s">
        <v>118</v>
      </c>
      <c r="F66" s="63">
        <v>20</v>
      </c>
      <c r="G66" s="43">
        <f t="shared" si="1"/>
        <v>30.58</v>
      </c>
      <c r="H66" s="2">
        <f t="shared" si="0"/>
        <v>37.99</v>
      </c>
      <c r="I66" s="111">
        <f t="shared" si="2"/>
        <v>759.8</v>
      </c>
      <c r="J66" s="35"/>
      <c r="K66" s="36">
        <v>30.58</v>
      </c>
      <c r="L66" s="35"/>
      <c r="M66" s="35"/>
    </row>
    <row r="67" spans="1:13" s="37" customFormat="1" ht="25.5" x14ac:dyDescent="0.25">
      <c r="A67" s="110" t="s">
        <v>385</v>
      </c>
      <c r="B67" s="65" t="s">
        <v>112</v>
      </c>
      <c r="C67" s="65" t="s">
        <v>316</v>
      </c>
      <c r="D67" s="64" t="s">
        <v>250</v>
      </c>
      <c r="E67" s="38" t="s">
        <v>119</v>
      </c>
      <c r="F67" s="63">
        <v>1049.23</v>
      </c>
      <c r="G67" s="43">
        <f t="shared" si="1"/>
        <v>9.11</v>
      </c>
      <c r="H67" s="2">
        <f t="shared" si="0"/>
        <v>11.32</v>
      </c>
      <c r="I67" s="111">
        <f t="shared" si="2"/>
        <v>11877.28</v>
      </c>
      <c r="J67" s="35"/>
      <c r="K67" s="36">
        <v>9.11</v>
      </c>
      <c r="L67" s="35"/>
      <c r="M67" s="35"/>
    </row>
    <row r="68" spans="1:13" s="37" customFormat="1" ht="25.5" x14ac:dyDescent="0.25">
      <c r="A68" s="110" t="s">
        <v>386</v>
      </c>
      <c r="B68" s="65" t="s">
        <v>112</v>
      </c>
      <c r="C68" s="65" t="s">
        <v>159</v>
      </c>
      <c r="D68" s="64" t="s">
        <v>145</v>
      </c>
      <c r="E68" s="38" t="s">
        <v>119</v>
      </c>
      <c r="F68" s="63">
        <v>181.44</v>
      </c>
      <c r="G68" s="43">
        <f t="shared" si="1"/>
        <v>9.58</v>
      </c>
      <c r="H68" s="2">
        <f t="shared" si="0"/>
        <v>11.9</v>
      </c>
      <c r="I68" s="111">
        <f t="shared" si="2"/>
        <v>2159.14</v>
      </c>
      <c r="J68" s="35"/>
      <c r="K68" s="36">
        <v>9.58</v>
      </c>
      <c r="L68" s="35"/>
      <c r="M68" s="35"/>
    </row>
    <row r="69" spans="1:13" s="37" customFormat="1" ht="25.5" x14ac:dyDescent="0.25">
      <c r="A69" s="110" t="s">
        <v>387</v>
      </c>
      <c r="B69" s="65" t="s">
        <v>152</v>
      </c>
      <c r="C69" s="65" t="s">
        <v>92</v>
      </c>
      <c r="D69" s="64" t="s">
        <v>251</v>
      </c>
      <c r="E69" s="38" t="s">
        <v>52</v>
      </c>
      <c r="F69" s="63">
        <v>7.56</v>
      </c>
      <c r="G69" s="43">
        <f t="shared" si="1"/>
        <v>660.69</v>
      </c>
      <c r="H69" s="2">
        <f t="shared" si="0"/>
        <v>820.78</v>
      </c>
      <c r="I69" s="111">
        <f t="shared" si="2"/>
        <v>6205.1</v>
      </c>
      <c r="J69" s="35"/>
      <c r="K69" s="36">
        <v>660.69</v>
      </c>
      <c r="L69" s="35"/>
      <c r="M69" s="35"/>
    </row>
    <row r="70" spans="1:13" s="37" customFormat="1" ht="25.5" x14ac:dyDescent="0.25">
      <c r="A70" s="110" t="s">
        <v>388</v>
      </c>
      <c r="B70" s="65" t="s">
        <v>112</v>
      </c>
      <c r="C70" s="65" t="s">
        <v>160</v>
      </c>
      <c r="D70" s="64" t="s">
        <v>146</v>
      </c>
      <c r="E70" s="38" t="s">
        <v>52</v>
      </c>
      <c r="F70" s="63">
        <v>0.25</v>
      </c>
      <c r="G70" s="43">
        <f t="shared" si="1"/>
        <v>477.25</v>
      </c>
      <c r="H70" s="2">
        <f t="shared" si="0"/>
        <v>592.89</v>
      </c>
      <c r="I70" s="111">
        <f t="shared" si="2"/>
        <v>148.22</v>
      </c>
      <c r="J70" s="35"/>
      <c r="K70" s="36">
        <v>477.25</v>
      </c>
      <c r="L70" s="35"/>
      <c r="M70" s="35"/>
    </row>
    <row r="71" spans="1:13" s="37" customFormat="1" ht="38.25" x14ac:dyDescent="0.25">
      <c r="A71" s="110" t="s">
        <v>389</v>
      </c>
      <c r="B71" s="65" t="s">
        <v>112</v>
      </c>
      <c r="C71" s="65" t="s">
        <v>93</v>
      </c>
      <c r="D71" s="64" t="s">
        <v>68</v>
      </c>
      <c r="E71" s="38" t="s">
        <v>12</v>
      </c>
      <c r="F71" s="63">
        <v>39.9</v>
      </c>
      <c r="G71" s="43">
        <f t="shared" si="1"/>
        <v>43.12</v>
      </c>
      <c r="H71" s="2">
        <f t="shared" si="0"/>
        <v>53.57</v>
      </c>
      <c r="I71" s="111">
        <f t="shared" si="2"/>
        <v>2137.44</v>
      </c>
      <c r="J71" s="35"/>
      <c r="K71" s="36">
        <v>43.12</v>
      </c>
      <c r="L71" s="35"/>
      <c r="M71" s="35"/>
    </row>
    <row r="72" spans="1:13" s="37" customFormat="1" ht="25.5" x14ac:dyDescent="0.25">
      <c r="A72" s="110" t="s">
        <v>390</v>
      </c>
      <c r="B72" s="65" t="s">
        <v>115</v>
      </c>
      <c r="C72" s="65" t="s">
        <v>317</v>
      </c>
      <c r="D72" s="64" t="s">
        <v>252</v>
      </c>
      <c r="E72" s="38" t="s">
        <v>344</v>
      </c>
      <c r="F72" s="63">
        <v>207</v>
      </c>
      <c r="G72" s="43">
        <f t="shared" si="1"/>
        <v>12.07</v>
      </c>
      <c r="H72" s="2">
        <f t="shared" si="0"/>
        <v>14.99</v>
      </c>
      <c r="I72" s="111">
        <f t="shared" si="2"/>
        <v>3102.93</v>
      </c>
      <c r="J72" s="35"/>
      <c r="K72" s="36">
        <v>12.07</v>
      </c>
      <c r="L72" s="35"/>
      <c r="M72" s="35"/>
    </row>
    <row r="73" spans="1:13" s="37" customFormat="1" x14ac:dyDescent="0.25">
      <c r="A73" s="110" t="s">
        <v>391</v>
      </c>
      <c r="B73" s="65" t="s">
        <v>116</v>
      </c>
      <c r="C73" s="65" t="s">
        <v>94</v>
      </c>
      <c r="D73" s="64" t="s">
        <v>69</v>
      </c>
      <c r="E73" s="38" t="s">
        <v>118</v>
      </c>
      <c r="F73" s="63">
        <v>0.25</v>
      </c>
      <c r="G73" s="43">
        <f t="shared" si="1"/>
        <v>30000</v>
      </c>
      <c r="H73" s="2">
        <f t="shared" si="0"/>
        <v>37269</v>
      </c>
      <c r="I73" s="111">
        <f t="shared" si="2"/>
        <v>9317.25</v>
      </c>
      <c r="J73" s="35"/>
      <c r="K73" s="36">
        <v>30000</v>
      </c>
      <c r="L73" s="35"/>
      <c r="M73" s="35"/>
    </row>
    <row r="74" spans="1:13" x14ac:dyDescent="0.25">
      <c r="A74" s="118" t="s">
        <v>187</v>
      </c>
      <c r="B74" s="119"/>
      <c r="C74" s="119"/>
      <c r="D74" s="120" t="s">
        <v>258</v>
      </c>
      <c r="E74" s="121"/>
      <c r="F74" s="122"/>
      <c r="G74" s="123"/>
      <c r="H74" s="124"/>
      <c r="I74" s="125">
        <f>SUM(I75:I80)</f>
        <v>1362338.79</v>
      </c>
      <c r="J74" s="1"/>
      <c r="K74" s="5"/>
      <c r="L74" s="1"/>
      <c r="M74" s="1"/>
    </row>
    <row r="75" spans="1:13" s="37" customFormat="1" ht="38.25" x14ac:dyDescent="0.25">
      <c r="A75" s="110" t="s">
        <v>188</v>
      </c>
      <c r="B75" s="65" t="s">
        <v>338</v>
      </c>
      <c r="C75" s="65" t="s">
        <v>320</v>
      </c>
      <c r="D75" s="64" t="s">
        <v>256</v>
      </c>
      <c r="E75" s="38" t="s">
        <v>12</v>
      </c>
      <c r="F75" s="144">
        <v>594.99995000000001</v>
      </c>
      <c r="G75" s="43">
        <f t="shared" si="1"/>
        <v>234.2</v>
      </c>
      <c r="H75" s="2">
        <f t="shared" si="0"/>
        <v>290.95</v>
      </c>
      <c r="I75" s="111">
        <f t="shared" si="2"/>
        <v>173115.24</v>
      </c>
      <c r="J75" s="35"/>
      <c r="K75" s="36">
        <v>234.2</v>
      </c>
      <c r="L75" s="35"/>
      <c r="M75" s="35"/>
    </row>
    <row r="76" spans="1:13" s="37" customFormat="1" x14ac:dyDescent="0.25">
      <c r="A76" s="110" t="s">
        <v>392</v>
      </c>
      <c r="B76" s="65" t="s">
        <v>112</v>
      </c>
      <c r="C76" s="65" t="s">
        <v>88</v>
      </c>
      <c r="D76" s="64" t="s">
        <v>63</v>
      </c>
      <c r="E76" s="38" t="s">
        <v>118</v>
      </c>
      <c r="F76" s="144">
        <v>397</v>
      </c>
      <c r="G76" s="43">
        <f t="shared" si="1"/>
        <v>28.56</v>
      </c>
      <c r="H76" s="2">
        <f t="shared" ref="H76:H138" si="3">ROUND((ROUND(K76-K76*I$7,2)*(1+I$5)),2)</f>
        <v>35.479999999999997</v>
      </c>
      <c r="I76" s="111">
        <f t="shared" si="2"/>
        <v>14085.56</v>
      </c>
      <c r="J76" s="35"/>
      <c r="K76" s="36">
        <v>28.56</v>
      </c>
      <c r="L76" s="35"/>
      <c r="M76" s="35"/>
    </row>
    <row r="77" spans="1:13" s="37" customFormat="1" ht="38.25" x14ac:dyDescent="0.25">
      <c r="A77" s="110" t="s">
        <v>393</v>
      </c>
      <c r="B77" s="65" t="s">
        <v>112</v>
      </c>
      <c r="C77" s="65" t="s">
        <v>321</v>
      </c>
      <c r="D77" s="64" t="s">
        <v>259</v>
      </c>
      <c r="E77" s="38" t="s">
        <v>13</v>
      </c>
      <c r="F77" s="144">
        <v>3176</v>
      </c>
      <c r="G77" s="43">
        <f t="shared" ref="G77:G140" si="4">K77</f>
        <v>285.10000000000002</v>
      </c>
      <c r="H77" s="2">
        <f t="shared" si="3"/>
        <v>354.18</v>
      </c>
      <c r="I77" s="111">
        <f t="shared" ref="I77:I140" si="5">ROUND(F77*H77,2)</f>
        <v>1124875.68</v>
      </c>
      <c r="J77" s="35"/>
      <c r="K77" s="36">
        <v>285.10000000000002</v>
      </c>
      <c r="L77" s="35"/>
      <c r="M77" s="35"/>
    </row>
    <row r="78" spans="1:13" s="37" customFormat="1" x14ac:dyDescent="0.25">
      <c r="A78" s="110" t="s">
        <v>394</v>
      </c>
      <c r="B78" s="65" t="s">
        <v>338</v>
      </c>
      <c r="C78" s="65" t="s">
        <v>89</v>
      </c>
      <c r="D78" s="64" t="s">
        <v>64</v>
      </c>
      <c r="E78" s="38" t="s">
        <v>118</v>
      </c>
      <c r="F78" s="144">
        <v>10.000400000000001</v>
      </c>
      <c r="G78" s="43">
        <f t="shared" si="4"/>
        <v>28.78</v>
      </c>
      <c r="H78" s="2">
        <f t="shared" si="3"/>
        <v>35.75</v>
      </c>
      <c r="I78" s="111">
        <f t="shared" si="5"/>
        <v>357.51</v>
      </c>
      <c r="J78" s="35"/>
      <c r="K78" s="36">
        <v>28.78</v>
      </c>
      <c r="L78" s="35"/>
      <c r="M78" s="35"/>
    </row>
    <row r="79" spans="1:13" s="37" customFormat="1" ht="25.5" x14ac:dyDescent="0.25">
      <c r="A79" s="110" t="s">
        <v>395</v>
      </c>
      <c r="B79" s="65" t="s">
        <v>112</v>
      </c>
      <c r="C79" s="65">
        <v>73417</v>
      </c>
      <c r="D79" s="64" t="s">
        <v>537</v>
      </c>
      <c r="E79" s="38" t="s">
        <v>150</v>
      </c>
      <c r="F79" s="63">
        <v>220</v>
      </c>
      <c r="G79" s="43">
        <f t="shared" si="4"/>
        <v>188.85</v>
      </c>
      <c r="H79" s="2">
        <f>ROUND((ROUND(K79-K79*I$7,2)*(1+I$6)),2)</f>
        <v>220.58</v>
      </c>
      <c r="I79" s="111">
        <f t="shared" si="5"/>
        <v>48527.6</v>
      </c>
      <c r="J79" s="35"/>
      <c r="K79" s="36">
        <v>188.85</v>
      </c>
      <c r="L79" s="35"/>
      <c r="M79" s="35"/>
    </row>
    <row r="80" spans="1:13" s="37" customFormat="1" ht="25.5" x14ac:dyDescent="0.25">
      <c r="A80" s="110" t="s">
        <v>396</v>
      </c>
      <c r="B80" s="65" t="s">
        <v>112</v>
      </c>
      <c r="C80" s="65">
        <v>73395</v>
      </c>
      <c r="D80" s="64" t="s">
        <v>538</v>
      </c>
      <c r="E80" s="38" t="s">
        <v>151</v>
      </c>
      <c r="F80" s="63">
        <v>110</v>
      </c>
      <c r="G80" s="43">
        <f t="shared" si="4"/>
        <v>10.72</v>
      </c>
      <c r="H80" s="2">
        <f>ROUND((ROUND(K80-K80*I$7,2)*(1+I$6)),2)</f>
        <v>12.52</v>
      </c>
      <c r="I80" s="111">
        <f t="shared" si="5"/>
        <v>1377.2</v>
      </c>
      <c r="J80" s="35"/>
      <c r="K80" s="36">
        <v>10.72</v>
      </c>
      <c r="L80" s="35"/>
      <c r="M80" s="35"/>
    </row>
    <row r="81" spans="1:13" x14ac:dyDescent="0.25">
      <c r="A81" s="118" t="s">
        <v>189</v>
      </c>
      <c r="B81" s="119"/>
      <c r="C81" s="119"/>
      <c r="D81" s="120" t="s">
        <v>260</v>
      </c>
      <c r="E81" s="121"/>
      <c r="F81" s="122"/>
      <c r="G81" s="123"/>
      <c r="H81" s="124"/>
      <c r="I81" s="125">
        <f>SUM(I82:I91)</f>
        <v>206990.5</v>
      </c>
      <c r="J81" s="1"/>
      <c r="K81" s="5"/>
      <c r="L81" s="1"/>
      <c r="M81" s="1"/>
    </row>
    <row r="82" spans="1:13" s="37" customFormat="1" x14ac:dyDescent="0.25">
      <c r="A82" s="110" t="s">
        <v>190</v>
      </c>
      <c r="B82" s="65" t="s">
        <v>115</v>
      </c>
      <c r="C82" s="65" t="s">
        <v>156</v>
      </c>
      <c r="D82" s="64" t="s">
        <v>249</v>
      </c>
      <c r="E82" s="38" t="s">
        <v>341</v>
      </c>
      <c r="F82" s="63">
        <v>144</v>
      </c>
      <c r="G82" s="43">
        <f t="shared" si="4"/>
        <v>156.29</v>
      </c>
      <c r="H82" s="2">
        <f t="shared" si="3"/>
        <v>194.16</v>
      </c>
      <c r="I82" s="111">
        <f t="shared" si="5"/>
        <v>27959.040000000001</v>
      </c>
      <c r="J82" s="35"/>
      <c r="K82" s="36">
        <v>156.29</v>
      </c>
      <c r="L82" s="35"/>
      <c r="M82" s="35"/>
    </row>
    <row r="83" spans="1:13" s="37" customFormat="1" x14ac:dyDescent="0.25">
      <c r="A83" s="110" t="s">
        <v>397</v>
      </c>
      <c r="B83" s="65" t="s">
        <v>112</v>
      </c>
      <c r="C83" s="65" t="s">
        <v>90</v>
      </c>
      <c r="D83" s="64" t="s">
        <v>65</v>
      </c>
      <c r="E83" s="38" t="s">
        <v>118</v>
      </c>
      <c r="F83" s="63">
        <v>180</v>
      </c>
      <c r="G83" s="43">
        <f t="shared" si="4"/>
        <v>30.58</v>
      </c>
      <c r="H83" s="2">
        <f t="shared" si="3"/>
        <v>37.99</v>
      </c>
      <c r="I83" s="111">
        <f t="shared" si="5"/>
        <v>6838.2</v>
      </c>
      <c r="J83" s="35"/>
      <c r="K83" s="36">
        <v>30.58</v>
      </c>
      <c r="L83" s="35"/>
      <c r="M83" s="35"/>
    </row>
    <row r="84" spans="1:13" s="37" customFormat="1" ht="25.5" x14ac:dyDescent="0.25">
      <c r="A84" s="110" t="s">
        <v>398</v>
      </c>
      <c r="B84" s="65" t="s">
        <v>112</v>
      </c>
      <c r="C84" s="65" t="s">
        <v>316</v>
      </c>
      <c r="D84" s="64" t="s">
        <v>250</v>
      </c>
      <c r="E84" s="38" t="s">
        <v>119</v>
      </c>
      <c r="F84" s="144">
        <v>6950.4205000000002</v>
      </c>
      <c r="G84" s="43">
        <f t="shared" si="4"/>
        <v>9.11</v>
      </c>
      <c r="H84" s="2">
        <f t="shared" si="3"/>
        <v>11.32</v>
      </c>
      <c r="I84" s="111">
        <f t="shared" si="5"/>
        <v>78678.759999999995</v>
      </c>
      <c r="J84" s="35"/>
      <c r="K84" s="36">
        <v>9.11</v>
      </c>
      <c r="L84" s="35"/>
      <c r="M84" s="35"/>
    </row>
    <row r="85" spans="1:13" s="37" customFormat="1" ht="25.5" x14ac:dyDescent="0.25">
      <c r="A85" s="110" t="s">
        <v>399</v>
      </c>
      <c r="B85" s="65" t="s">
        <v>112</v>
      </c>
      <c r="C85" s="65" t="s">
        <v>159</v>
      </c>
      <c r="D85" s="64" t="s">
        <v>145</v>
      </c>
      <c r="E85" s="38" t="s">
        <v>119</v>
      </c>
      <c r="F85" s="144">
        <v>1059.8</v>
      </c>
      <c r="G85" s="43">
        <f t="shared" si="4"/>
        <v>9.58</v>
      </c>
      <c r="H85" s="2">
        <f t="shared" si="3"/>
        <v>11.9</v>
      </c>
      <c r="I85" s="111">
        <f t="shared" si="5"/>
        <v>12611.62</v>
      </c>
      <c r="J85" s="35"/>
      <c r="K85" s="36">
        <v>9.58</v>
      </c>
      <c r="L85" s="35"/>
      <c r="M85" s="35"/>
    </row>
    <row r="86" spans="1:13" s="37" customFormat="1" ht="25.5" x14ac:dyDescent="0.25">
      <c r="A86" s="110" t="s">
        <v>400</v>
      </c>
      <c r="B86" s="65" t="s">
        <v>152</v>
      </c>
      <c r="C86" s="65" t="s">
        <v>92</v>
      </c>
      <c r="D86" s="64" t="s">
        <v>251</v>
      </c>
      <c r="E86" s="38" t="s">
        <v>52</v>
      </c>
      <c r="F86" s="144">
        <v>49.660001000000001</v>
      </c>
      <c r="G86" s="43">
        <f t="shared" si="4"/>
        <v>660.69</v>
      </c>
      <c r="H86" s="2">
        <f t="shared" si="3"/>
        <v>820.78</v>
      </c>
      <c r="I86" s="111">
        <f t="shared" si="5"/>
        <v>40759.94</v>
      </c>
      <c r="J86" s="35"/>
      <c r="K86" s="36">
        <v>660.69</v>
      </c>
      <c r="L86" s="35"/>
      <c r="M86" s="35"/>
    </row>
    <row r="87" spans="1:13" s="37" customFormat="1" ht="25.5" x14ac:dyDescent="0.25">
      <c r="A87" s="110" t="s">
        <v>401</v>
      </c>
      <c r="B87" s="65" t="s">
        <v>112</v>
      </c>
      <c r="C87" s="65" t="s">
        <v>160</v>
      </c>
      <c r="D87" s="64" t="s">
        <v>146</v>
      </c>
      <c r="E87" s="38" t="s">
        <v>52</v>
      </c>
      <c r="F87" s="144">
        <v>1.47</v>
      </c>
      <c r="G87" s="43">
        <f t="shared" si="4"/>
        <v>477.25</v>
      </c>
      <c r="H87" s="2">
        <f t="shared" si="3"/>
        <v>592.89</v>
      </c>
      <c r="I87" s="111">
        <f t="shared" si="5"/>
        <v>871.55</v>
      </c>
      <c r="J87" s="35"/>
      <c r="K87" s="36">
        <v>477.25</v>
      </c>
      <c r="L87" s="35"/>
      <c r="M87" s="35"/>
    </row>
    <row r="88" spans="1:13" s="37" customFormat="1" ht="38.25" x14ac:dyDescent="0.25">
      <c r="A88" s="110" t="s">
        <v>402</v>
      </c>
      <c r="B88" s="65" t="s">
        <v>112</v>
      </c>
      <c r="C88" s="65" t="s">
        <v>93</v>
      </c>
      <c r="D88" s="64" t="s">
        <v>68</v>
      </c>
      <c r="E88" s="38" t="s">
        <v>12</v>
      </c>
      <c r="F88" s="144">
        <v>269.76</v>
      </c>
      <c r="G88" s="43">
        <f t="shared" si="4"/>
        <v>43.12</v>
      </c>
      <c r="H88" s="2">
        <f t="shared" si="3"/>
        <v>53.57</v>
      </c>
      <c r="I88" s="111">
        <f t="shared" si="5"/>
        <v>14451.04</v>
      </c>
      <c r="J88" s="35"/>
      <c r="K88" s="36">
        <v>43.12</v>
      </c>
      <c r="L88" s="35"/>
      <c r="M88" s="35"/>
    </row>
    <row r="89" spans="1:13" s="37" customFormat="1" ht="25.5" x14ac:dyDescent="0.25">
      <c r="A89" s="110" t="s">
        <v>403</v>
      </c>
      <c r="B89" s="65" t="s">
        <v>115</v>
      </c>
      <c r="C89" s="65" t="s">
        <v>317</v>
      </c>
      <c r="D89" s="64" t="s">
        <v>252</v>
      </c>
      <c r="E89" s="38" t="s">
        <v>344</v>
      </c>
      <c r="F89" s="144">
        <v>993.6</v>
      </c>
      <c r="G89" s="43">
        <f t="shared" si="4"/>
        <v>12.07</v>
      </c>
      <c r="H89" s="2">
        <f t="shared" si="3"/>
        <v>14.99</v>
      </c>
      <c r="I89" s="111">
        <f t="shared" si="5"/>
        <v>14894.06</v>
      </c>
      <c r="J89" s="35"/>
      <c r="K89" s="36">
        <v>12.07</v>
      </c>
      <c r="L89" s="35"/>
      <c r="M89" s="35"/>
    </row>
    <row r="90" spans="1:13" s="37" customFormat="1" ht="25.5" x14ac:dyDescent="0.25">
      <c r="A90" s="110" t="s">
        <v>404</v>
      </c>
      <c r="B90" s="65" t="s">
        <v>112</v>
      </c>
      <c r="C90" s="65" t="s">
        <v>319</v>
      </c>
      <c r="D90" s="64" t="s">
        <v>254</v>
      </c>
      <c r="E90" s="38" t="s">
        <v>13</v>
      </c>
      <c r="F90" s="144">
        <v>6.5998999999999999</v>
      </c>
      <c r="G90" s="43">
        <f t="shared" si="4"/>
        <v>74.28</v>
      </c>
      <c r="H90" s="2">
        <f t="shared" si="3"/>
        <v>92.28</v>
      </c>
      <c r="I90" s="111">
        <f t="shared" si="5"/>
        <v>609.04</v>
      </c>
      <c r="J90" s="35"/>
      <c r="K90" s="36">
        <v>74.28</v>
      </c>
      <c r="L90" s="35"/>
      <c r="M90" s="35"/>
    </row>
    <row r="91" spans="1:13" s="37" customFormat="1" x14ac:dyDescent="0.25">
      <c r="A91" s="110" t="s">
        <v>405</v>
      </c>
      <c r="B91" s="65" t="s">
        <v>116</v>
      </c>
      <c r="C91" s="65" t="s">
        <v>94</v>
      </c>
      <c r="D91" s="64" t="s">
        <v>69</v>
      </c>
      <c r="E91" s="38" t="s">
        <v>118</v>
      </c>
      <c r="F91" s="63">
        <v>0.25</v>
      </c>
      <c r="G91" s="43">
        <f t="shared" si="4"/>
        <v>30000</v>
      </c>
      <c r="H91" s="2">
        <f t="shared" si="3"/>
        <v>37269</v>
      </c>
      <c r="I91" s="111">
        <f t="shared" si="5"/>
        <v>9317.25</v>
      </c>
      <c r="J91" s="35"/>
      <c r="K91" s="36">
        <v>30000</v>
      </c>
      <c r="L91" s="35"/>
      <c r="M91" s="35"/>
    </row>
    <row r="92" spans="1:13" x14ac:dyDescent="0.25">
      <c r="A92" s="118" t="s">
        <v>191</v>
      </c>
      <c r="B92" s="119"/>
      <c r="C92" s="119"/>
      <c r="D92" s="120" t="s">
        <v>261</v>
      </c>
      <c r="E92" s="121"/>
      <c r="F92" s="122"/>
      <c r="G92" s="123"/>
      <c r="H92" s="124"/>
      <c r="I92" s="125">
        <f>SUM(I93:I98)</f>
        <v>424804.26</v>
      </c>
      <c r="J92" s="1"/>
      <c r="K92" s="5"/>
      <c r="L92" s="1"/>
      <c r="M92" s="1"/>
    </row>
    <row r="93" spans="1:13" s="37" customFormat="1" ht="38.25" x14ac:dyDescent="0.25">
      <c r="A93" s="110" t="s">
        <v>192</v>
      </c>
      <c r="B93" s="65" t="s">
        <v>338</v>
      </c>
      <c r="C93" s="65" t="s">
        <v>320</v>
      </c>
      <c r="D93" s="64" t="s">
        <v>256</v>
      </c>
      <c r="E93" s="38" t="s">
        <v>12</v>
      </c>
      <c r="F93" s="63">
        <v>223.2</v>
      </c>
      <c r="G93" s="43">
        <f t="shared" si="4"/>
        <v>234.2</v>
      </c>
      <c r="H93" s="2">
        <f t="shared" si="3"/>
        <v>290.95</v>
      </c>
      <c r="I93" s="111">
        <f t="shared" si="5"/>
        <v>64940.04</v>
      </c>
      <c r="J93" s="35"/>
      <c r="K93" s="36">
        <v>234.2</v>
      </c>
      <c r="L93" s="35"/>
      <c r="M93" s="35"/>
    </row>
    <row r="94" spans="1:13" s="37" customFormat="1" x14ac:dyDescent="0.25">
      <c r="A94" s="110" t="s">
        <v>406</v>
      </c>
      <c r="B94" s="65" t="s">
        <v>112</v>
      </c>
      <c r="C94" s="65" t="s">
        <v>88</v>
      </c>
      <c r="D94" s="64" t="s">
        <v>63</v>
      </c>
      <c r="E94" s="38" t="s">
        <v>118</v>
      </c>
      <c r="F94" s="63">
        <v>149</v>
      </c>
      <c r="G94" s="43">
        <f t="shared" si="4"/>
        <v>28.56</v>
      </c>
      <c r="H94" s="2">
        <f t="shared" si="3"/>
        <v>35.479999999999997</v>
      </c>
      <c r="I94" s="111">
        <f t="shared" si="5"/>
        <v>5286.52</v>
      </c>
      <c r="J94" s="35"/>
      <c r="K94" s="36">
        <v>28.56</v>
      </c>
      <c r="L94" s="35"/>
      <c r="M94" s="35"/>
    </row>
    <row r="95" spans="1:13" s="37" customFormat="1" ht="38.25" x14ac:dyDescent="0.25">
      <c r="A95" s="110" t="s">
        <v>407</v>
      </c>
      <c r="B95" s="65" t="s">
        <v>112</v>
      </c>
      <c r="C95" s="65" t="s">
        <v>321</v>
      </c>
      <c r="D95" s="64" t="s">
        <v>259</v>
      </c>
      <c r="E95" s="38" t="s">
        <v>13</v>
      </c>
      <c r="F95" s="63">
        <v>894</v>
      </c>
      <c r="G95" s="43">
        <f t="shared" si="4"/>
        <v>285.10000000000002</v>
      </c>
      <c r="H95" s="2">
        <f t="shared" si="3"/>
        <v>354.18</v>
      </c>
      <c r="I95" s="111">
        <f t="shared" si="5"/>
        <v>316636.92</v>
      </c>
      <c r="J95" s="35"/>
      <c r="K95" s="36">
        <v>285.10000000000002</v>
      </c>
      <c r="L95" s="35"/>
      <c r="M95" s="35"/>
    </row>
    <row r="96" spans="1:13" s="37" customFormat="1" x14ac:dyDescent="0.25">
      <c r="A96" s="110" t="s">
        <v>408</v>
      </c>
      <c r="B96" s="65" t="s">
        <v>338</v>
      </c>
      <c r="C96" s="65" t="s">
        <v>89</v>
      </c>
      <c r="D96" s="64" t="s">
        <v>64</v>
      </c>
      <c r="E96" s="38" t="s">
        <v>118</v>
      </c>
      <c r="F96" s="63">
        <v>10</v>
      </c>
      <c r="G96" s="43">
        <f t="shared" si="4"/>
        <v>28.78</v>
      </c>
      <c r="H96" s="2">
        <f t="shared" si="3"/>
        <v>35.75</v>
      </c>
      <c r="I96" s="111">
        <f t="shared" si="5"/>
        <v>357.5</v>
      </c>
      <c r="J96" s="35"/>
      <c r="K96" s="36">
        <v>28.78</v>
      </c>
      <c r="L96" s="35"/>
      <c r="M96" s="35"/>
    </row>
    <row r="97" spans="1:13" s="37" customFormat="1" ht="25.5" x14ac:dyDescent="0.25">
      <c r="A97" s="110" t="s">
        <v>409</v>
      </c>
      <c r="B97" s="65" t="s">
        <v>112</v>
      </c>
      <c r="C97" s="65">
        <v>73417</v>
      </c>
      <c r="D97" s="64" t="s">
        <v>537</v>
      </c>
      <c r="E97" s="38" t="s">
        <v>150</v>
      </c>
      <c r="F97" s="63">
        <v>168</v>
      </c>
      <c r="G97" s="43">
        <f t="shared" si="4"/>
        <v>188.85</v>
      </c>
      <c r="H97" s="2">
        <f>ROUND((ROUND(K97-K97*I$7,2)*(1+I$6)),2)</f>
        <v>220.58</v>
      </c>
      <c r="I97" s="111">
        <f t="shared" si="5"/>
        <v>37057.440000000002</v>
      </c>
      <c r="J97" s="35"/>
      <c r="K97" s="36">
        <v>188.85</v>
      </c>
      <c r="L97" s="35"/>
      <c r="M97" s="35"/>
    </row>
    <row r="98" spans="1:13" s="37" customFormat="1" ht="25.5" x14ac:dyDescent="0.25">
      <c r="A98" s="110" t="s">
        <v>410</v>
      </c>
      <c r="B98" s="65" t="s">
        <v>112</v>
      </c>
      <c r="C98" s="65">
        <v>73395</v>
      </c>
      <c r="D98" s="64" t="s">
        <v>538</v>
      </c>
      <c r="E98" s="38" t="s">
        <v>151</v>
      </c>
      <c r="F98" s="63">
        <v>42</v>
      </c>
      <c r="G98" s="43">
        <f t="shared" si="4"/>
        <v>10.72</v>
      </c>
      <c r="H98" s="2">
        <f>ROUND((ROUND(K98-K98*I$7,2)*(1+I$6)),2)</f>
        <v>12.52</v>
      </c>
      <c r="I98" s="111">
        <f t="shared" si="5"/>
        <v>525.84</v>
      </c>
      <c r="J98" s="35"/>
      <c r="K98" s="36">
        <v>10.72</v>
      </c>
      <c r="L98" s="35"/>
      <c r="M98" s="35"/>
    </row>
    <row r="99" spans="1:13" x14ac:dyDescent="0.25">
      <c r="A99" s="118" t="s">
        <v>193</v>
      </c>
      <c r="B99" s="119"/>
      <c r="C99" s="119"/>
      <c r="D99" s="120" t="s">
        <v>262</v>
      </c>
      <c r="E99" s="121"/>
      <c r="F99" s="122"/>
      <c r="G99" s="123"/>
      <c r="H99" s="124"/>
      <c r="I99" s="125">
        <f>SUM(I100:I109)</f>
        <v>83804.66</v>
      </c>
      <c r="J99" s="1"/>
      <c r="K99" s="5"/>
      <c r="L99" s="1"/>
      <c r="M99" s="1"/>
    </row>
    <row r="100" spans="1:13" s="37" customFormat="1" x14ac:dyDescent="0.25">
      <c r="A100" s="110" t="s">
        <v>194</v>
      </c>
      <c r="B100" s="65" t="s">
        <v>115</v>
      </c>
      <c r="C100" s="65" t="s">
        <v>156</v>
      </c>
      <c r="D100" s="64" t="s">
        <v>249</v>
      </c>
      <c r="E100" s="38" t="s">
        <v>341</v>
      </c>
      <c r="F100" s="63">
        <v>49.6</v>
      </c>
      <c r="G100" s="43">
        <f t="shared" si="4"/>
        <v>156.29</v>
      </c>
      <c r="H100" s="2">
        <f t="shared" si="3"/>
        <v>194.16</v>
      </c>
      <c r="I100" s="111">
        <f t="shared" si="5"/>
        <v>9630.34</v>
      </c>
      <c r="J100" s="35"/>
      <c r="K100" s="36">
        <v>156.29</v>
      </c>
      <c r="L100" s="35"/>
      <c r="M100" s="35"/>
    </row>
    <row r="101" spans="1:13" s="37" customFormat="1" x14ac:dyDescent="0.25">
      <c r="A101" s="110" t="s">
        <v>195</v>
      </c>
      <c r="B101" s="65" t="s">
        <v>112</v>
      </c>
      <c r="C101" s="65" t="s">
        <v>90</v>
      </c>
      <c r="D101" s="64" t="s">
        <v>65</v>
      </c>
      <c r="E101" s="38" t="s">
        <v>118</v>
      </c>
      <c r="F101" s="63">
        <v>57</v>
      </c>
      <c r="G101" s="43">
        <f t="shared" si="4"/>
        <v>30.58</v>
      </c>
      <c r="H101" s="2">
        <f t="shared" si="3"/>
        <v>37.99</v>
      </c>
      <c r="I101" s="111">
        <f t="shared" si="5"/>
        <v>2165.4299999999998</v>
      </c>
      <c r="J101" s="35"/>
      <c r="K101" s="36">
        <v>30.58</v>
      </c>
      <c r="L101" s="35"/>
      <c r="M101" s="35"/>
    </row>
    <row r="102" spans="1:13" s="37" customFormat="1" ht="25.5" x14ac:dyDescent="0.25">
      <c r="A102" s="110" t="s">
        <v>196</v>
      </c>
      <c r="B102" s="65" t="s">
        <v>112</v>
      </c>
      <c r="C102" s="65" t="s">
        <v>316</v>
      </c>
      <c r="D102" s="64" t="s">
        <v>250</v>
      </c>
      <c r="E102" s="38" t="s">
        <v>119</v>
      </c>
      <c r="F102" s="63">
        <v>2665.37</v>
      </c>
      <c r="G102" s="43">
        <f t="shared" si="4"/>
        <v>9.11</v>
      </c>
      <c r="H102" s="2">
        <f t="shared" si="3"/>
        <v>11.32</v>
      </c>
      <c r="I102" s="111">
        <f t="shared" si="5"/>
        <v>30171.99</v>
      </c>
      <c r="J102" s="35"/>
      <c r="K102" s="36">
        <v>9.11</v>
      </c>
      <c r="L102" s="35"/>
      <c r="M102" s="35"/>
    </row>
    <row r="103" spans="1:13" s="37" customFormat="1" ht="25.5" x14ac:dyDescent="0.25">
      <c r="A103" s="110" t="s">
        <v>197</v>
      </c>
      <c r="B103" s="65" t="s">
        <v>112</v>
      </c>
      <c r="C103" s="65" t="s">
        <v>159</v>
      </c>
      <c r="D103" s="64" t="s">
        <v>145</v>
      </c>
      <c r="E103" s="38" t="s">
        <v>119</v>
      </c>
      <c r="F103" s="63">
        <v>474.15</v>
      </c>
      <c r="G103" s="43">
        <f t="shared" si="4"/>
        <v>9.58</v>
      </c>
      <c r="H103" s="2">
        <f t="shared" si="3"/>
        <v>11.9</v>
      </c>
      <c r="I103" s="111">
        <f t="shared" si="5"/>
        <v>5642.39</v>
      </c>
      <c r="J103" s="35"/>
      <c r="K103" s="36">
        <v>9.58</v>
      </c>
      <c r="L103" s="35"/>
      <c r="M103" s="35"/>
    </row>
    <row r="104" spans="1:13" s="37" customFormat="1" ht="25.5" x14ac:dyDescent="0.25">
      <c r="A104" s="110" t="s">
        <v>198</v>
      </c>
      <c r="B104" s="65" t="s">
        <v>152</v>
      </c>
      <c r="C104" s="65" t="s">
        <v>92</v>
      </c>
      <c r="D104" s="64" t="s">
        <v>251</v>
      </c>
      <c r="E104" s="38" t="s">
        <v>52</v>
      </c>
      <c r="F104" s="63">
        <v>19.2</v>
      </c>
      <c r="G104" s="43">
        <f t="shared" si="4"/>
        <v>660.69</v>
      </c>
      <c r="H104" s="2">
        <f t="shared" si="3"/>
        <v>820.78</v>
      </c>
      <c r="I104" s="111">
        <f t="shared" si="5"/>
        <v>15758.98</v>
      </c>
      <c r="J104" s="35"/>
      <c r="K104" s="36">
        <v>660.69</v>
      </c>
      <c r="L104" s="35"/>
      <c r="M104" s="35"/>
    </row>
    <row r="105" spans="1:13" s="37" customFormat="1" ht="25.5" x14ac:dyDescent="0.25">
      <c r="A105" s="110" t="s">
        <v>199</v>
      </c>
      <c r="B105" s="65" t="s">
        <v>112</v>
      </c>
      <c r="C105" s="65" t="s">
        <v>160</v>
      </c>
      <c r="D105" s="64" t="s">
        <v>146</v>
      </c>
      <c r="E105" s="38" t="s">
        <v>52</v>
      </c>
      <c r="F105" s="63">
        <v>0.65</v>
      </c>
      <c r="G105" s="43">
        <f t="shared" si="4"/>
        <v>477.25</v>
      </c>
      <c r="H105" s="2">
        <f t="shared" si="3"/>
        <v>592.89</v>
      </c>
      <c r="I105" s="111">
        <f t="shared" si="5"/>
        <v>385.38</v>
      </c>
      <c r="J105" s="35"/>
      <c r="K105" s="36">
        <v>477.25</v>
      </c>
      <c r="L105" s="35"/>
      <c r="M105" s="35"/>
    </row>
    <row r="106" spans="1:13" s="37" customFormat="1" ht="38.25" x14ac:dyDescent="0.25">
      <c r="A106" s="110" t="s">
        <v>200</v>
      </c>
      <c r="B106" s="65" t="s">
        <v>112</v>
      </c>
      <c r="C106" s="65" t="s">
        <v>93</v>
      </c>
      <c r="D106" s="64" t="s">
        <v>68</v>
      </c>
      <c r="E106" s="38" t="s">
        <v>12</v>
      </c>
      <c r="F106" s="63">
        <v>101.4</v>
      </c>
      <c r="G106" s="43">
        <f t="shared" si="4"/>
        <v>43.12</v>
      </c>
      <c r="H106" s="2">
        <f t="shared" si="3"/>
        <v>53.57</v>
      </c>
      <c r="I106" s="111">
        <f t="shared" si="5"/>
        <v>5432</v>
      </c>
      <c r="J106" s="35"/>
      <c r="K106" s="36">
        <v>43.12</v>
      </c>
      <c r="L106" s="35"/>
      <c r="M106" s="35"/>
    </row>
    <row r="107" spans="1:13" s="37" customFormat="1" ht="25.5" x14ac:dyDescent="0.25">
      <c r="A107" s="110" t="s">
        <v>201</v>
      </c>
      <c r="B107" s="65" t="s">
        <v>115</v>
      </c>
      <c r="C107" s="65" t="s">
        <v>317</v>
      </c>
      <c r="D107" s="64" t="s">
        <v>252</v>
      </c>
      <c r="E107" s="38" t="s">
        <v>344</v>
      </c>
      <c r="F107" s="63">
        <v>342.24</v>
      </c>
      <c r="G107" s="43">
        <f t="shared" si="4"/>
        <v>12.07</v>
      </c>
      <c r="H107" s="2">
        <f t="shared" si="3"/>
        <v>14.99</v>
      </c>
      <c r="I107" s="111">
        <f t="shared" si="5"/>
        <v>5130.18</v>
      </c>
      <c r="J107" s="35"/>
      <c r="K107" s="36">
        <v>12.07</v>
      </c>
      <c r="L107" s="35"/>
      <c r="M107" s="35"/>
    </row>
    <row r="108" spans="1:13" s="37" customFormat="1" ht="25.5" x14ac:dyDescent="0.25">
      <c r="A108" s="110" t="s">
        <v>202</v>
      </c>
      <c r="B108" s="65" t="s">
        <v>112</v>
      </c>
      <c r="C108" s="65" t="s">
        <v>319</v>
      </c>
      <c r="D108" s="64" t="s">
        <v>254</v>
      </c>
      <c r="E108" s="38" t="s">
        <v>13</v>
      </c>
      <c r="F108" s="63">
        <v>1.85</v>
      </c>
      <c r="G108" s="43">
        <f t="shared" si="4"/>
        <v>74.28</v>
      </c>
      <c r="H108" s="2">
        <f t="shared" si="3"/>
        <v>92.28</v>
      </c>
      <c r="I108" s="111">
        <f t="shared" si="5"/>
        <v>170.72</v>
      </c>
      <c r="J108" s="35"/>
      <c r="K108" s="36">
        <v>74.28</v>
      </c>
      <c r="L108" s="35"/>
      <c r="M108" s="35"/>
    </row>
    <row r="109" spans="1:13" s="37" customFormat="1" x14ac:dyDescent="0.25">
      <c r="A109" s="110" t="s">
        <v>203</v>
      </c>
      <c r="B109" s="65" t="s">
        <v>116</v>
      </c>
      <c r="C109" s="65" t="s">
        <v>94</v>
      </c>
      <c r="D109" s="64" t="s">
        <v>69</v>
      </c>
      <c r="E109" s="38" t="s">
        <v>118</v>
      </c>
      <c r="F109" s="63">
        <v>0.25</v>
      </c>
      <c r="G109" s="43">
        <f t="shared" si="4"/>
        <v>30000</v>
      </c>
      <c r="H109" s="2">
        <f t="shared" si="3"/>
        <v>37269</v>
      </c>
      <c r="I109" s="111">
        <f t="shared" si="5"/>
        <v>9317.25</v>
      </c>
      <c r="J109" s="35"/>
      <c r="K109" s="36">
        <v>30000</v>
      </c>
      <c r="L109" s="35"/>
      <c r="M109" s="35"/>
    </row>
    <row r="110" spans="1:13" x14ac:dyDescent="0.25">
      <c r="A110" s="118" t="s">
        <v>204</v>
      </c>
      <c r="B110" s="119"/>
      <c r="C110" s="119"/>
      <c r="D110" s="120" t="s">
        <v>263</v>
      </c>
      <c r="E110" s="121"/>
      <c r="F110" s="122"/>
      <c r="G110" s="123"/>
      <c r="H110" s="124"/>
      <c r="I110" s="125">
        <f>SUM(I111:I138)</f>
        <v>534623.04</v>
      </c>
      <c r="J110" s="1"/>
      <c r="K110" s="5"/>
      <c r="L110" s="1"/>
      <c r="M110" s="1"/>
    </row>
    <row r="111" spans="1:13" s="37" customFormat="1" ht="25.5" x14ac:dyDescent="0.25">
      <c r="A111" s="110" t="s">
        <v>205</v>
      </c>
      <c r="B111" s="65" t="s">
        <v>115</v>
      </c>
      <c r="C111" s="65" t="s">
        <v>322</v>
      </c>
      <c r="D111" s="64" t="s">
        <v>264</v>
      </c>
      <c r="E111" s="38" t="s">
        <v>13</v>
      </c>
      <c r="F111" s="63">
        <v>198.53</v>
      </c>
      <c r="G111" s="43">
        <f t="shared" si="4"/>
        <v>79.28</v>
      </c>
      <c r="H111" s="2">
        <f t="shared" si="3"/>
        <v>98.49</v>
      </c>
      <c r="I111" s="111">
        <f t="shared" si="5"/>
        <v>19553.22</v>
      </c>
      <c r="J111" s="35"/>
      <c r="K111" s="36">
        <v>79.28</v>
      </c>
      <c r="L111" s="35"/>
      <c r="M111" s="35"/>
    </row>
    <row r="112" spans="1:13" s="37" customFormat="1" x14ac:dyDescent="0.25">
      <c r="A112" s="110" t="s">
        <v>206</v>
      </c>
      <c r="B112" s="65" t="s">
        <v>112</v>
      </c>
      <c r="C112" s="65" t="s">
        <v>102</v>
      </c>
      <c r="D112" s="64" t="s">
        <v>54</v>
      </c>
      <c r="E112" s="38" t="s">
        <v>52</v>
      </c>
      <c r="F112" s="144">
        <v>51.46002</v>
      </c>
      <c r="G112" s="43">
        <f t="shared" si="4"/>
        <v>95.92</v>
      </c>
      <c r="H112" s="2">
        <f t="shared" si="3"/>
        <v>119.16</v>
      </c>
      <c r="I112" s="111">
        <f t="shared" si="5"/>
        <v>6131.98</v>
      </c>
      <c r="J112" s="35"/>
      <c r="K112" s="36">
        <v>95.92</v>
      </c>
      <c r="L112" s="35"/>
      <c r="M112" s="35"/>
    </row>
    <row r="113" spans="1:13" s="37" customFormat="1" ht="25.5" x14ac:dyDescent="0.25">
      <c r="A113" s="110" t="s">
        <v>207</v>
      </c>
      <c r="B113" s="65" t="s">
        <v>152</v>
      </c>
      <c r="C113" s="65" t="s">
        <v>323</v>
      </c>
      <c r="D113" s="64" t="s">
        <v>265</v>
      </c>
      <c r="E113" s="38" t="s">
        <v>13</v>
      </c>
      <c r="F113" s="144">
        <v>29.1999</v>
      </c>
      <c r="G113" s="43">
        <f t="shared" si="4"/>
        <v>33.76</v>
      </c>
      <c r="H113" s="2">
        <f t="shared" si="3"/>
        <v>41.94</v>
      </c>
      <c r="I113" s="111">
        <f t="shared" si="5"/>
        <v>1224.6400000000001</v>
      </c>
      <c r="J113" s="35"/>
      <c r="K113" s="36">
        <v>33.76</v>
      </c>
      <c r="L113" s="35"/>
      <c r="M113" s="35"/>
    </row>
    <row r="114" spans="1:13" s="37" customFormat="1" ht="25.5" x14ac:dyDescent="0.25">
      <c r="A114" s="110" t="s">
        <v>208</v>
      </c>
      <c r="B114" s="65" t="s">
        <v>112</v>
      </c>
      <c r="C114" s="65" t="s">
        <v>160</v>
      </c>
      <c r="D114" s="64" t="s">
        <v>146</v>
      </c>
      <c r="E114" s="38" t="s">
        <v>52</v>
      </c>
      <c r="F114" s="63">
        <v>27.000011099999998</v>
      </c>
      <c r="G114" s="43">
        <f t="shared" si="4"/>
        <v>477.25</v>
      </c>
      <c r="H114" s="2">
        <f t="shared" si="3"/>
        <v>592.89</v>
      </c>
      <c r="I114" s="111">
        <f t="shared" si="5"/>
        <v>16008.04</v>
      </c>
      <c r="J114" s="35"/>
      <c r="K114" s="36">
        <v>477.25</v>
      </c>
      <c r="L114" s="35"/>
      <c r="M114" s="35"/>
    </row>
    <row r="115" spans="1:13" s="37" customFormat="1" x14ac:dyDescent="0.25">
      <c r="A115" s="110" t="s">
        <v>209</v>
      </c>
      <c r="B115" s="65" t="s">
        <v>115</v>
      </c>
      <c r="C115" s="65" t="s">
        <v>169</v>
      </c>
      <c r="D115" s="64" t="s">
        <v>266</v>
      </c>
      <c r="E115" s="38" t="s">
        <v>13</v>
      </c>
      <c r="F115" s="63">
        <v>335.06009999999998</v>
      </c>
      <c r="G115" s="43">
        <f t="shared" si="4"/>
        <v>64.03</v>
      </c>
      <c r="H115" s="2">
        <f t="shared" si="3"/>
        <v>79.540000000000006</v>
      </c>
      <c r="I115" s="111">
        <f t="shared" si="5"/>
        <v>26650.68</v>
      </c>
      <c r="J115" s="35"/>
      <c r="K115" s="36">
        <v>64.03</v>
      </c>
      <c r="L115" s="35"/>
      <c r="M115" s="35"/>
    </row>
    <row r="116" spans="1:13" s="37" customFormat="1" x14ac:dyDescent="0.25">
      <c r="A116" s="110" t="s">
        <v>210</v>
      </c>
      <c r="B116" s="65" t="s">
        <v>115</v>
      </c>
      <c r="C116" s="65" t="s">
        <v>100</v>
      </c>
      <c r="D116" s="64" t="s">
        <v>267</v>
      </c>
      <c r="E116" s="38" t="s">
        <v>341</v>
      </c>
      <c r="F116" s="63">
        <v>324.12</v>
      </c>
      <c r="G116" s="43">
        <f t="shared" si="4"/>
        <v>55.79</v>
      </c>
      <c r="H116" s="2">
        <f t="shared" si="3"/>
        <v>69.31</v>
      </c>
      <c r="I116" s="111">
        <f t="shared" si="5"/>
        <v>22464.76</v>
      </c>
      <c r="J116" s="35"/>
      <c r="K116" s="36">
        <v>55.79</v>
      </c>
      <c r="L116" s="35"/>
      <c r="M116" s="35"/>
    </row>
    <row r="117" spans="1:13" s="37" customFormat="1" ht="51" x14ac:dyDescent="0.25">
      <c r="A117" s="110" t="s">
        <v>211</v>
      </c>
      <c r="B117" s="65" t="s">
        <v>112</v>
      </c>
      <c r="C117" s="65" t="s">
        <v>96</v>
      </c>
      <c r="D117" s="64" t="s">
        <v>71</v>
      </c>
      <c r="E117" s="38" t="s">
        <v>52</v>
      </c>
      <c r="F117" s="63">
        <v>260.07969000000003</v>
      </c>
      <c r="G117" s="43">
        <f t="shared" si="4"/>
        <v>11.14</v>
      </c>
      <c r="H117" s="2">
        <f t="shared" si="3"/>
        <v>13.84</v>
      </c>
      <c r="I117" s="111">
        <f t="shared" si="5"/>
        <v>3599.5</v>
      </c>
      <c r="J117" s="35"/>
      <c r="K117" s="36">
        <v>11.14</v>
      </c>
      <c r="L117" s="35"/>
      <c r="M117" s="35"/>
    </row>
    <row r="118" spans="1:13" s="37" customFormat="1" x14ac:dyDescent="0.25">
      <c r="A118" s="110" t="s">
        <v>411</v>
      </c>
      <c r="B118" s="65" t="s">
        <v>112</v>
      </c>
      <c r="C118" s="65" t="s">
        <v>102</v>
      </c>
      <c r="D118" s="64" t="s">
        <v>54</v>
      </c>
      <c r="E118" s="38" t="s">
        <v>52</v>
      </c>
      <c r="F118" s="63">
        <v>94.62</v>
      </c>
      <c r="G118" s="43">
        <f t="shared" si="4"/>
        <v>95.92</v>
      </c>
      <c r="H118" s="2">
        <f t="shared" si="3"/>
        <v>119.16</v>
      </c>
      <c r="I118" s="111">
        <f t="shared" si="5"/>
        <v>11274.92</v>
      </c>
      <c r="J118" s="35"/>
      <c r="K118" s="36">
        <v>95.92</v>
      </c>
      <c r="L118" s="35"/>
      <c r="M118" s="35"/>
    </row>
    <row r="119" spans="1:13" s="37" customFormat="1" ht="38.25" x14ac:dyDescent="0.25">
      <c r="A119" s="110" t="s">
        <v>412</v>
      </c>
      <c r="B119" s="65" t="s">
        <v>338</v>
      </c>
      <c r="C119" s="65" t="s">
        <v>105</v>
      </c>
      <c r="D119" s="64" t="s">
        <v>268</v>
      </c>
      <c r="E119" s="38" t="s">
        <v>13</v>
      </c>
      <c r="F119" s="63">
        <v>260</v>
      </c>
      <c r="G119" s="43">
        <f t="shared" si="4"/>
        <v>3.98</v>
      </c>
      <c r="H119" s="2">
        <f t="shared" si="3"/>
        <v>4.9400000000000004</v>
      </c>
      <c r="I119" s="111">
        <f t="shared" si="5"/>
        <v>1284.4000000000001</v>
      </c>
      <c r="J119" s="35"/>
      <c r="K119" s="36">
        <v>3.98</v>
      </c>
      <c r="L119" s="35"/>
      <c r="M119" s="35"/>
    </row>
    <row r="120" spans="1:13" s="37" customFormat="1" ht="25.5" x14ac:dyDescent="0.25">
      <c r="A120" s="110" t="s">
        <v>413</v>
      </c>
      <c r="B120" s="65" t="s">
        <v>113</v>
      </c>
      <c r="C120" s="65" t="s">
        <v>324</v>
      </c>
      <c r="D120" s="64" t="s">
        <v>539</v>
      </c>
      <c r="E120" s="38" t="s">
        <v>13</v>
      </c>
      <c r="F120" s="63">
        <v>260</v>
      </c>
      <c r="G120" s="43">
        <f t="shared" si="4"/>
        <v>231.41</v>
      </c>
      <c r="H120" s="2">
        <f>ROUND((ROUND(K120-K120*I$7,2)*(1+I$6)),2)</f>
        <v>270.29000000000002</v>
      </c>
      <c r="I120" s="111">
        <f t="shared" si="5"/>
        <v>70275.399999999994</v>
      </c>
      <c r="J120" s="35"/>
      <c r="K120" s="36">
        <v>231.41</v>
      </c>
      <c r="L120" s="35"/>
      <c r="M120" s="35"/>
    </row>
    <row r="121" spans="1:13" s="37" customFormat="1" ht="38.25" x14ac:dyDescent="0.25">
      <c r="A121" s="110" t="s">
        <v>414</v>
      </c>
      <c r="B121" s="65" t="s">
        <v>112</v>
      </c>
      <c r="C121" s="65" t="s">
        <v>325</v>
      </c>
      <c r="D121" s="64" t="s">
        <v>269</v>
      </c>
      <c r="E121" s="38" t="s">
        <v>52</v>
      </c>
      <c r="F121" s="63">
        <v>215.8</v>
      </c>
      <c r="G121" s="43">
        <f t="shared" si="4"/>
        <v>144.26</v>
      </c>
      <c r="H121" s="2">
        <f t="shared" si="3"/>
        <v>179.21</v>
      </c>
      <c r="I121" s="111">
        <f t="shared" si="5"/>
        <v>38673.519999999997</v>
      </c>
      <c r="J121" s="35"/>
      <c r="K121" s="36">
        <v>144.26</v>
      </c>
      <c r="L121" s="35"/>
      <c r="M121" s="35"/>
    </row>
    <row r="122" spans="1:13" s="37" customFormat="1" ht="25.5" x14ac:dyDescent="0.25">
      <c r="A122" s="110" t="s">
        <v>415</v>
      </c>
      <c r="B122" s="65" t="s">
        <v>112</v>
      </c>
      <c r="C122" s="65" t="s">
        <v>315</v>
      </c>
      <c r="D122" s="64" t="s">
        <v>247</v>
      </c>
      <c r="E122" s="38" t="s">
        <v>53</v>
      </c>
      <c r="F122" s="63">
        <v>949.52189999999996</v>
      </c>
      <c r="G122" s="43">
        <f t="shared" si="4"/>
        <v>3.07</v>
      </c>
      <c r="H122" s="2">
        <f t="shared" si="3"/>
        <v>3.81</v>
      </c>
      <c r="I122" s="111">
        <f t="shared" si="5"/>
        <v>3617.68</v>
      </c>
      <c r="J122" s="35"/>
      <c r="K122" s="36">
        <v>3.07</v>
      </c>
      <c r="L122" s="35"/>
      <c r="M122" s="35"/>
    </row>
    <row r="123" spans="1:13" s="37" customFormat="1" ht="25.5" x14ac:dyDescent="0.25">
      <c r="A123" s="110" t="s">
        <v>416</v>
      </c>
      <c r="B123" s="65" t="s">
        <v>152</v>
      </c>
      <c r="C123" s="65" t="s">
        <v>326</v>
      </c>
      <c r="D123" s="64" t="s">
        <v>270</v>
      </c>
      <c r="E123" s="38" t="s">
        <v>52</v>
      </c>
      <c r="F123" s="63">
        <v>11.9</v>
      </c>
      <c r="G123" s="43">
        <f t="shared" si="4"/>
        <v>808.68</v>
      </c>
      <c r="H123" s="2">
        <f t="shared" si="3"/>
        <v>1004.62</v>
      </c>
      <c r="I123" s="111">
        <f t="shared" si="5"/>
        <v>11954.98</v>
      </c>
      <c r="J123" s="35"/>
      <c r="K123" s="36">
        <v>808.68</v>
      </c>
      <c r="L123" s="35"/>
      <c r="M123" s="35"/>
    </row>
    <row r="124" spans="1:13" s="37" customFormat="1" ht="51" x14ac:dyDescent="0.25">
      <c r="A124" s="110" t="s">
        <v>417</v>
      </c>
      <c r="B124" s="65" t="s">
        <v>112</v>
      </c>
      <c r="C124" s="65" t="s">
        <v>163</v>
      </c>
      <c r="D124" s="64" t="s">
        <v>149</v>
      </c>
      <c r="E124" s="38" t="s">
        <v>52</v>
      </c>
      <c r="F124" s="63">
        <v>127.0005</v>
      </c>
      <c r="G124" s="43">
        <f t="shared" si="4"/>
        <v>20.100000000000001</v>
      </c>
      <c r="H124" s="2">
        <f t="shared" si="3"/>
        <v>24.97</v>
      </c>
      <c r="I124" s="111">
        <f t="shared" si="5"/>
        <v>3171.2</v>
      </c>
      <c r="J124" s="35"/>
      <c r="K124" s="36">
        <v>20.100000000000001</v>
      </c>
      <c r="L124" s="35"/>
      <c r="M124" s="35"/>
    </row>
    <row r="125" spans="1:13" s="37" customFormat="1" ht="38.25" x14ac:dyDescent="0.25">
      <c r="A125" s="110" t="s">
        <v>418</v>
      </c>
      <c r="B125" s="65" t="s">
        <v>112</v>
      </c>
      <c r="C125" s="65" t="s">
        <v>314</v>
      </c>
      <c r="D125" s="64" t="s">
        <v>246</v>
      </c>
      <c r="E125" s="38" t="s">
        <v>52</v>
      </c>
      <c r="F125" s="63">
        <v>362.9</v>
      </c>
      <c r="G125" s="43">
        <f t="shared" si="4"/>
        <v>8.0500000000000007</v>
      </c>
      <c r="H125" s="2">
        <f t="shared" si="3"/>
        <v>10</v>
      </c>
      <c r="I125" s="111">
        <f t="shared" si="5"/>
        <v>3629</v>
      </c>
      <c r="J125" s="35"/>
      <c r="K125" s="36">
        <v>8.0500000000000007</v>
      </c>
      <c r="L125" s="35"/>
      <c r="M125" s="35"/>
    </row>
    <row r="126" spans="1:13" s="37" customFormat="1" ht="25.5" x14ac:dyDescent="0.25">
      <c r="A126" s="110" t="s">
        <v>419</v>
      </c>
      <c r="B126" s="65" t="s">
        <v>112</v>
      </c>
      <c r="C126" s="65" t="s">
        <v>315</v>
      </c>
      <c r="D126" s="64" t="s">
        <v>247</v>
      </c>
      <c r="E126" s="38" t="s">
        <v>53</v>
      </c>
      <c r="F126" s="63">
        <v>3374.9819900000002</v>
      </c>
      <c r="G126" s="43">
        <f t="shared" si="4"/>
        <v>3.07</v>
      </c>
      <c r="H126" s="2">
        <f t="shared" si="3"/>
        <v>3.81</v>
      </c>
      <c r="I126" s="111">
        <f t="shared" si="5"/>
        <v>12858.68</v>
      </c>
      <c r="J126" s="35"/>
      <c r="K126" s="36">
        <v>3.07</v>
      </c>
      <c r="L126" s="35"/>
      <c r="M126" s="35"/>
    </row>
    <row r="127" spans="1:13" s="37" customFormat="1" ht="25.5" x14ac:dyDescent="0.25">
      <c r="A127" s="110" t="s">
        <v>420</v>
      </c>
      <c r="B127" s="65" t="s">
        <v>114</v>
      </c>
      <c r="C127" s="65" t="s">
        <v>87</v>
      </c>
      <c r="D127" s="64" t="s">
        <v>536</v>
      </c>
      <c r="E127" s="38" t="s">
        <v>52</v>
      </c>
      <c r="F127" s="63">
        <v>362.9</v>
      </c>
      <c r="G127" s="43">
        <f t="shared" si="4"/>
        <v>23.69</v>
      </c>
      <c r="H127" s="2">
        <f>ROUND((ROUND(K127-K127*I$7,2)*(1+I$6)),2)</f>
        <v>27.67</v>
      </c>
      <c r="I127" s="111">
        <f t="shared" si="5"/>
        <v>10041.44</v>
      </c>
      <c r="J127" s="35"/>
      <c r="K127" s="36">
        <v>23.69</v>
      </c>
      <c r="L127" s="35"/>
      <c r="M127" s="35"/>
    </row>
    <row r="128" spans="1:13" s="37" customFormat="1" ht="25.5" x14ac:dyDescent="0.25">
      <c r="A128" s="110" t="s">
        <v>421</v>
      </c>
      <c r="B128" s="65" t="s">
        <v>115</v>
      </c>
      <c r="C128" s="65" t="s">
        <v>107</v>
      </c>
      <c r="D128" s="64" t="s">
        <v>271</v>
      </c>
      <c r="E128" s="38" t="s">
        <v>342</v>
      </c>
      <c r="F128" s="63">
        <v>2</v>
      </c>
      <c r="G128" s="43">
        <f t="shared" si="4"/>
        <v>4657.3599999999997</v>
      </c>
      <c r="H128" s="2">
        <f t="shared" si="3"/>
        <v>5785.84</v>
      </c>
      <c r="I128" s="111">
        <f t="shared" si="5"/>
        <v>11571.68</v>
      </c>
      <c r="J128" s="35"/>
      <c r="K128" s="36">
        <v>4657.3599999999997</v>
      </c>
      <c r="L128" s="35"/>
      <c r="M128" s="35"/>
    </row>
    <row r="129" spans="1:13" s="37" customFormat="1" ht="25.5" x14ac:dyDescent="0.25">
      <c r="A129" s="110" t="s">
        <v>422</v>
      </c>
      <c r="B129" s="65" t="s">
        <v>115</v>
      </c>
      <c r="C129" s="65" t="s">
        <v>108</v>
      </c>
      <c r="D129" s="64" t="s">
        <v>272</v>
      </c>
      <c r="E129" s="38" t="s">
        <v>342</v>
      </c>
      <c r="F129" s="63">
        <v>1</v>
      </c>
      <c r="G129" s="43">
        <f t="shared" si="4"/>
        <v>5720.49</v>
      </c>
      <c r="H129" s="2">
        <f t="shared" si="3"/>
        <v>7106.56</v>
      </c>
      <c r="I129" s="111">
        <f t="shared" si="5"/>
        <v>7106.56</v>
      </c>
      <c r="J129" s="35"/>
      <c r="K129" s="36">
        <v>5720.49</v>
      </c>
      <c r="L129" s="35"/>
      <c r="M129" s="35"/>
    </row>
    <row r="130" spans="1:13" s="37" customFormat="1" ht="25.5" x14ac:dyDescent="0.25">
      <c r="A130" s="110" t="s">
        <v>423</v>
      </c>
      <c r="B130" s="65" t="s">
        <v>115</v>
      </c>
      <c r="C130" s="65" t="s">
        <v>109</v>
      </c>
      <c r="D130" s="64" t="s">
        <v>273</v>
      </c>
      <c r="E130" s="38" t="s">
        <v>342</v>
      </c>
      <c r="F130" s="63">
        <v>8</v>
      </c>
      <c r="G130" s="43">
        <f t="shared" si="4"/>
        <v>6738.98</v>
      </c>
      <c r="H130" s="2">
        <f t="shared" si="3"/>
        <v>8371.83</v>
      </c>
      <c r="I130" s="111">
        <f t="shared" si="5"/>
        <v>66974.64</v>
      </c>
      <c r="J130" s="35"/>
      <c r="K130" s="36">
        <v>6738.98</v>
      </c>
      <c r="L130" s="35"/>
      <c r="M130" s="35"/>
    </row>
    <row r="131" spans="1:13" s="37" customFormat="1" ht="25.5" x14ac:dyDescent="0.25">
      <c r="A131" s="110" t="s">
        <v>424</v>
      </c>
      <c r="B131" s="65" t="s">
        <v>115</v>
      </c>
      <c r="C131" s="65" t="s">
        <v>110</v>
      </c>
      <c r="D131" s="64" t="s">
        <v>274</v>
      </c>
      <c r="E131" s="38" t="s">
        <v>342</v>
      </c>
      <c r="F131" s="63">
        <v>6</v>
      </c>
      <c r="G131" s="43">
        <f t="shared" si="4"/>
        <v>7695.73</v>
      </c>
      <c r="H131" s="2">
        <f t="shared" si="3"/>
        <v>9560.41</v>
      </c>
      <c r="I131" s="111">
        <f t="shared" si="5"/>
        <v>57362.46</v>
      </c>
      <c r="J131" s="35"/>
      <c r="K131" s="36">
        <v>7695.73</v>
      </c>
      <c r="L131" s="35"/>
      <c r="M131" s="35"/>
    </row>
    <row r="132" spans="1:13" s="37" customFormat="1" ht="25.5" x14ac:dyDescent="0.25">
      <c r="A132" s="110" t="s">
        <v>425</v>
      </c>
      <c r="B132" s="65" t="s">
        <v>338</v>
      </c>
      <c r="C132" s="65" t="s">
        <v>109</v>
      </c>
      <c r="D132" s="64" t="s">
        <v>275</v>
      </c>
      <c r="E132" s="38" t="s">
        <v>118</v>
      </c>
      <c r="F132" s="63">
        <v>1</v>
      </c>
      <c r="G132" s="43">
        <f t="shared" si="4"/>
        <v>8239.48</v>
      </c>
      <c r="H132" s="2">
        <f t="shared" si="3"/>
        <v>10235.91</v>
      </c>
      <c r="I132" s="111">
        <f t="shared" si="5"/>
        <v>10235.91</v>
      </c>
      <c r="J132" s="35"/>
      <c r="K132" s="36">
        <v>8239.48</v>
      </c>
      <c r="L132" s="35"/>
      <c r="M132" s="35"/>
    </row>
    <row r="133" spans="1:13" s="37" customFormat="1" ht="25.5" x14ac:dyDescent="0.25">
      <c r="A133" s="110" t="s">
        <v>426</v>
      </c>
      <c r="B133" s="65" t="s">
        <v>338</v>
      </c>
      <c r="C133" s="65" t="s">
        <v>110</v>
      </c>
      <c r="D133" s="64" t="s">
        <v>276</v>
      </c>
      <c r="E133" s="38" t="s">
        <v>118</v>
      </c>
      <c r="F133" s="63">
        <v>7</v>
      </c>
      <c r="G133" s="43">
        <f t="shared" si="4"/>
        <v>9446.2999999999993</v>
      </c>
      <c r="H133" s="2">
        <f t="shared" si="3"/>
        <v>11735.14</v>
      </c>
      <c r="I133" s="111">
        <f t="shared" si="5"/>
        <v>82145.98</v>
      </c>
      <c r="J133" s="35"/>
      <c r="K133" s="36">
        <v>9446.2999999999993</v>
      </c>
      <c r="L133" s="35"/>
      <c r="M133" s="35"/>
    </row>
    <row r="134" spans="1:13" s="37" customFormat="1" ht="25.5" x14ac:dyDescent="0.25">
      <c r="A134" s="110" t="s">
        <v>427</v>
      </c>
      <c r="B134" s="65" t="s">
        <v>112</v>
      </c>
      <c r="C134" s="65" t="s">
        <v>327</v>
      </c>
      <c r="D134" s="64" t="s">
        <v>277</v>
      </c>
      <c r="E134" s="38" t="s">
        <v>12</v>
      </c>
      <c r="F134" s="63">
        <v>13.2</v>
      </c>
      <c r="G134" s="43">
        <f t="shared" si="4"/>
        <v>70.53</v>
      </c>
      <c r="H134" s="2">
        <f t="shared" si="3"/>
        <v>87.62</v>
      </c>
      <c r="I134" s="111">
        <f t="shared" si="5"/>
        <v>1156.58</v>
      </c>
      <c r="J134" s="35"/>
      <c r="K134" s="36">
        <v>70.53</v>
      </c>
      <c r="L134" s="35"/>
      <c r="M134" s="35"/>
    </row>
    <row r="135" spans="1:13" s="37" customFormat="1" ht="25.5" x14ac:dyDescent="0.25">
      <c r="A135" s="110" t="s">
        <v>428</v>
      </c>
      <c r="B135" s="65" t="s">
        <v>112</v>
      </c>
      <c r="C135" s="65" t="s">
        <v>328</v>
      </c>
      <c r="D135" s="64" t="s">
        <v>278</v>
      </c>
      <c r="E135" s="38" t="s">
        <v>12</v>
      </c>
      <c r="F135" s="63">
        <v>107.80000000000001</v>
      </c>
      <c r="G135" s="43">
        <f t="shared" si="4"/>
        <v>61.33</v>
      </c>
      <c r="H135" s="2">
        <f t="shared" si="3"/>
        <v>76.19</v>
      </c>
      <c r="I135" s="111">
        <f t="shared" si="5"/>
        <v>8213.2800000000007</v>
      </c>
      <c r="J135" s="35"/>
      <c r="K135" s="36">
        <v>61.33</v>
      </c>
      <c r="L135" s="35"/>
      <c r="M135" s="35"/>
    </row>
    <row r="136" spans="1:13" s="37" customFormat="1" ht="25.5" x14ac:dyDescent="0.25">
      <c r="A136" s="110" t="s">
        <v>429</v>
      </c>
      <c r="B136" s="65" t="s">
        <v>115</v>
      </c>
      <c r="C136" s="65" t="s">
        <v>329</v>
      </c>
      <c r="D136" s="64" t="s">
        <v>279</v>
      </c>
      <c r="E136" s="38" t="s">
        <v>342</v>
      </c>
      <c r="F136" s="63">
        <v>3</v>
      </c>
      <c r="G136" s="43">
        <f t="shared" si="4"/>
        <v>2402.04</v>
      </c>
      <c r="H136" s="2">
        <f t="shared" si="3"/>
        <v>2984.05</v>
      </c>
      <c r="I136" s="111">
        <f t="shared" si="5"/>
        <v>8952.15</v>
      </c>
      <c r="J136" s="35"/>
      <c r="K136" s="36">
        <v>2402.04</v>
      </c>
      <c r="L136" s="35"/>
      <c r="M136" s="35"/>
    </row>
    <row r="137" spans="1:13" s="37" customFormat="1" x14ac:dyDescent="0.25">
      <c r="A137" s="110" t="s">
        <v>430</v>
      </c>
      <c r="B137" s="65" t="s">
        <v>115</v>
      </c>
      <c r="C137" s="65" t="s">
        <v>164</v>
      </c>
      <c r="D137" s="64" t="s">
        <v>280</v>
      </c>
      <c r="E137" s="38" t="s">
        <v>342</v>
      </c>
      <c r="F137" s="63">
        <v>4</v>
      </c>
      <c r="G137" s="43">
        <f t="shared" si="4"/>
        <v>2180.79</v>
      </c>
      <c r="H137" s="2">
        <f t="shared" si="3"/>
        <v>2709.2</v>
      </c>
      <c r="I137" s="111">
        <f t="shared" si="5"/>
        <v>10836.8</v>
      </c>
      <c r="J137" s="35"/>
      <c r="K137" s="36">
        <v>2180.79</v>
      </c>
      <c r="L137" s="35"/>
      <c r="M137" s="35"/>
    </row>
    <row r="138" spans="1:13" s="37" customFormat="1" x14ac:dyDescent="0.25">
      <c r="A138" s="110" t="s">
        <v>431</v>
      </c>
      <c r="B138" s="65" t="s">
        <v>115</v>
      </c>
      <c r="C138" s="65" t="s">
        <v>166</v>
      </c>
      <c r="D138" s="64" t="s">
        <v>281</v>
      </c>
      <c r="E138" s="38" t="s">
        <v>342</v>
      </c>
      <c r="F138" s="63">
        <v>4</v>
      </c>
      <c r="G138" s="43">
        <f t="shared" si="4"/>
        <v>1540.08</v>
      </c>
      <c r="H138" s="2">
        <f t="shared" si="3"/>
        <v>1913.24</v>
      </c>
      <c r="I138" s="111">
        <f t="shared" si="5"/>
        <v>7652.96</v>
      </c>
      <c r="J138" s="35"/>
      <c r="K138" s="36">
        <v>1540.08</v>
      </c>
      <c r="L138" s="35"/>
      <c r="M138" s="35"/>
    </row>
    <row r="139" spans="1:13" x14ac:dyDescent="0.25">
      <c r="A139" s="118" t="s">
        <v>212</v>
      </c>
      <c r="B139" s="119"/>
      <c r="C139" s="119"/>
      <c r="D139" s="120" t="s">
        <v>282</v>
      </c>
      <c r="E139" s="121"/>
      <c r="F139" s="122"/>
      <c r="G139" s="123"/>
      <c r="H139" s="124"/>
      <c r="I139" s="125">
        <f>SUM(I140:I149)</f>
        <v>198062.47999999998</v>
      </c>
      <c r="J139" s="1"/>
      <c r="K139" s="5"/>
      <c r="L139" s="1"/>
      <c r="M139" s="1"/>
    </row>
    <row r="140" spans="1:13" s="37" customFormat="1" x14ac:dyDescent="0.25">
      <c r="A140" s="110" t="s">
        <v>213</v>
      </c>
      <c r="B140" s="65" t="s">
        <v>115</v>
      </c>
      <c r="C140" s="65" t="s">
        <v>167</v>
      </c>
      <c r="D140" s="64" t="s">
        <v>283</v>
      </c>
      <c r="E140" s="38" t="s">
        <v>12</v>
      </c>
      <c r="F140" s="63">
        <v>1201.21</v>
      </c>
      <c r="G140" s="43">
        <f t="shared" si="4"/>
        <v>0.08</v>
      </c>
      <c r="H140" s="2">
        <f t="shared" ref="H140:H203" si="6">ROUND((ROUND(K140-K140*I$7,2)*(1+I$5)),2)</f>
        <v>0.1</v>
      </c>
      <c r="I140" s="111">
        <f t="shared" si="5"/>
        <v>120.12</v>
      </c>
      <c r="J140" s="35"/>
      <c r="K140" s="36">
        <v>0.08</v>
      </c>
      <c r="L140" s="35"/>
      <c r="M140" s="35"/>
    </row>
    <row r="141" spans="1:13" s="37" customFormat="1" ht="51" x14ac:dyDescent="0.25">
      <c r="A141" s="110" t="s">
        <v>214</v>
      </c>
      <c r="B141" s="65" t="s">
        <v>339</v>
      </c>
      <c r="C141" s="65" t="s">
        <v>168</v>
      </c>
      <c r="D141" s="64" t="s">
        <v>284</v>
      </c>
      <c r="E141" s="38" t="s">
        <v>52</v>
      </c>
      <c r="F141" s="63">
        <v>180.18</v>
      </c>
      <c r="G141" s="43">
        <f t="shared" ref="G141:G204" si="7">K141</f>
        <v>122.32</v>
      </c>
      <c r="H141" s="2">
        <f t="shared" si="6"/>
        <v>151.96</v>
      </c>
      <c r="I141" s="111">
        <f t="shared" ref="I141:I204" si="8">ROUND(F141*H141,2)</f>
        <v>27380.15</v>
      </c>
      <c r="J141" s="35"/>
      <c r="K141" s="36">
        <v>122.32</v>
      </c>
      <c r="L141" s="35"/>
      <c r="M141" s="35"/>
    </row>
    <row r="142" spans="1:13" s="37" customFormat="1" ht="25.5" x14ac:dyDescent="0.25">
      <c r="A142" s="110" t="s">
        <v>215</v>
      </c>
      <c r="B142" s="65" t="s">
        <v>112</v>
      </c>
      <c r="C142" s="65" t="s">
        <v>158</v>
      </c>
      <c r="D142" s="64" t="s">
        <v>144</v>
      </c>
      <c r="E142" s="38" t="s">
        <v>53</v>
      </c>
      <c r="F142" s="63">
        <v>558.55999999999995</v>
      </c>
      <c r="G142" s="43">
        <f t="shared" si="7"/>
        <v>2.5299999999999998</v>
      </c>
      <c r="H142" s="2">
        <f t="shared" si="6"/>
        <v>3.14</v>
      </c>
      <c r="I142" s="111">
        <f t="shared" si="8"/>
        <v>1753.88</v>
      </c>
      <c r="J142" s="35"/>
      <c r="K142" s="36">
        <v>2.5299999999999998</v>
      </c>
      <c r="L142" s="35"/>
      <c r="M142" s="35"/>
    </row>
    <row r="143" spans="1:13" s="37" customFormat="1" ht="25.5" x14ac:dyDescent="0.25">
      <c r="A143" s="110" t="s">
        <v>216</v>
      </c>
      <c r="B143" s="65" t="s">
        <v>112</v>
      </c>
      <c r="C143" s="65" t="s">
        <v>330</v>
      </c>
      <c r="D143" s="64" t="s">
        <v>285</v>
      </c>
      <c r="E143" s="38" t="s">
        <v>12</v>
      </c>
      <c r="F143" s="63">
        <v>1201.21</v>
      </c>
      <c r="G143" s="43">
        <f t="shared" si="7"/>
        <v>94.87</v>
      </c>
      <c r="H143" s="2">
        <f t="shared" si="6"/>
        <v>117.86</v>
      </c>
      <c r="I143" s="111">
        <f t="shared" si="8"/>
        <v>141574.60999999999</v>
      </c>
      <c r="J143" s="35"/>
      <c r="K143" s="36">
        <v>94.87</v>
      </c>
      <c r="L143" s="35"/>
      <c r="M143" s="35"/>
    </row>
    <row r="144" spans="1:13" s="37" customFormat="1" ht="25.5" x14ac:dyDescent="0.25">
      <c r="A144" s="110" t="s">
        <v>217</v>
      </c>
      <c r="B144" s="65" t="s">
        <v>112</v>
      </c>
      <c r="C144" s="65" t="s">
        <v>158</v>
      </c>
      <c r="D144" s="64" t="s">
        <v>144</v>
      </c>
      <c r="E144" s="38" t="s">
        <v>53</v>
      </c>
      <c r="F144" s="63">
        <v>297.91000000000003</v>
      </c>
      <c r="G144" s="43">
        <f t="shared" si="7"/>
        <v>2.5299999999999998</v>
      </c>
      <c r="H144" s="2">
        <f t="shared" si="6"/>
        <v>3.14</v>
      </c>
      <c r="I144" s="111">
        <f t="shared" si="8"/>
        <v>935.44</v>
      </c>
      <c r="J144" s="35"/>
      <c r="K144" s="36">
        <v>2.5299999999999998</v>
      </c>
      <c r="L144" s="35"/>
      <c r="M144" s="35"/>
    </row>
    <row r="145" spans="1:13" s="37" customFormat="1" x14ac:dyDescent="0.25">
      <c r="A145" s="110" t="s">
        <v>218</v>
      </c>
      <c r="B145" s="65" t="s">
        <v>115</v>
      </c>
      <c r="C145" s="65" t="s">
        <v>331</v>
      </c>
      <c r="D145" s="64" t="s">
        <v>286</v>
      </c>
      <c r="E145" s="38" t="s">
        <v>12</v>
      </c>
      <c r="F145" s="63">
        <v>0.74</v>
      </c>
      <c r="G145" s="43">
        <f t="shared" si="7"/>
        <v>1.19</v>
      </c>
      <c r="H145" s="2">
        <f t="shared" si="6"/>
        <v>1.48</v>
      </c>
      <c r="I145" s="111">
        <f t="shared" si="8"/>
        <v>1.1000000000000001</v>
      </c>
      <c r="J145" s="35"/>
      <c r="K145" s="36">
        <v>1.19</v>
      </c>
      <c r="L145" s="35"/>
      <c r="M145" s="35"/>
    </row>
    <row r="146" spans="1:13" s="37" customFormat="1" ht="25.5" x14ac:dyDescent="0.25">
      <c r="A146" s="110" t="s">
        <v>219</v>
      </c>
      <c r="B146" s="65" t="s">
        <v>112</v>
      </c>
      <c r="C146" s="65" t="s">
        <v>111</v>
      </c>
      <c r="D146" s="64" t="s">
        <v>78</v>
      </c>
      <c r="E146" s="38" t="s">
        <v>52</v>
      </c>
      <c r="F146" s="63">
        <v>276</v>
      </c>
      <c r="G146" s="43">
        <f t="shared" si="7"/>
        <v>7.85</v>
      </c>
      <c r="H146" s="2">
        <f t="shared" si="6"/>
        <v>9.75</v>
      </c>
      <c r="I146" s="111">
        <f t="shared" si="8"/>
        <v>2691</v>
      </c>
      <c r="J146" s="35"/>
      <c r="K146" s="36">
        <v>7.85</v>
      </c>
      <c r="L146" s="35"/>
      <c r="M146" s="35"/>
    </row>
    <row r="147" spans="1:13" s="37" customFormat="1" ht="38.25" x14ac:dyDescent="0.25">
      <c r="A147" s="110" t="s">
        <v>432</v>
      </c>
      <c r="B147" s="65" t="s">
        <v>112</v>
      </c>
      <c r="C147" s="65" t="s">
        <v>157</v>
      </c>
      <c r="D147" s="64" t="s">
        <v>143</v>
      </c>
      <c r="E147" s="38" t="s">
        <v>52</v>
      </c>
      <c r="F147" s="63">
        <v>358.8</v>
      </c>
      <c r="G147" s="43">
        <f t="shared" si="7"/>
        <v>7.18</v>
      </c>
      <c r="H147" s="2">
        <f t="shared" si="6"/>
        <v>8.92</v>
      </c>
      <c r="I147" s="111">
        <f t="shared" si="8"/>
        <v>3200.5</v>
      </c>
      <c r="J147" s="35"/>
      <c r="K147" s="36">
        <v>7.18</v>
      </c>
      <c r="L147" s="35"/>
      <c r="M147" s="35"/>
    </row>
    <row r="148" spans="1:13" s="37" customFormat="1" ht="25.5" x14ac:dyDescent="0.25">
      <c r="A148" s="110" t="s">
        <v>433</v>
      </c>
      <c r="B148" s="65" t="s">
        <v>112</v>
      </c>
      <c r="C148" s="65" t="s">
        <v>158</v>
      </c>
      <c r="D148" s="64" t="s">
        <v>144</v>
      </c>
      <c r="E148" s="38" t="s">
        <v>53</v>
      </c>
      <c r="F148" s="63">
        <v>3336.84</v>
      </c>
      <c r="G148" s="43">
        <f t="shared" si="7"/>
        <v>2.5299999999999998</v>
      </c>
      <c r="H148" s="2">
        <f t="shared" si="6"/>
        <v>3.14</v>
      </c>
      <c r="I148" s="111">
        <f t="shared" si="8"/>
        <v>10477.68</v>
      </c>
      <c r="J148" s="35"/>
      <c r="K148" s="36">
        <v>2.5299999999999998</v>
      </c>
      <c r="L148" s="35"/>
      <c r="M148" s="35"/>
    </row>
    <row r="149" spans="1:13" s="37" customFormat="1" ht="25.5" x14ac:dyDescent="0.25">
      <c r="A149" s="110" t="s">
        <v>434</v>
      </c>
      <c r="B149" s="65" t="s">
        <v>114</v>
      </c>
      <c r="C149" s="65" t="s">
        <v>87</v>
      </c>
      <c r="D149" s="64" t="s">
        <v>536</v>
      </c>
      <c r="E149" s="38" t="s">
        <v>52</v>
      </c>
      <c r="F149" s="63">
        <v>358.8</v>
      </c>
      <c r="G149" s="43">
        <f t="shared" si="7"/>
        <v>23.69</v>
      </c>
      <c r="H149" s="2">
        <f>ROUND((ROUND(K149-K149*I$7,2)*(1+I$6)),2)</f>
        <v>27.67</v>
      </c>
      <c r="I149" s="111">
        <f t="shared" si="8"/>
        <v>9928</v>
      </c>
      <c r="J149" s="35"/>
      <c r="K149" s="36">
        <v>23.69</v>
      </c>
      <c r="L149" s="35"/>
      <c r="M149" s="35"/>
    </row>
    <row r="150" spans="1:13" x14ac:dyDescent="0.25">
      <c r="A150" s="136" t="s">
        <v>435</v>
      </c>
      <c r="B150" s="137"/>
      <c r="C150" s="137"/>
      <c r="D150" s="145" t="s">
        <v>533</v>
      </c>
      <c r="E150" s="138"/>
      <c r="F150" s="139"/>
      <c r="G150" s="140"/>
      <c r="H150" s="141"/>
      <c r="I150" s="142">
        <f>SUM(I151,I159,I170,I173,I180,I193,)</f>
        <v>1974969.2599999998</v>
      </c>
      <c r="J150" s="1"/>
      <c r="K150" s="5"/>
      <c r="L150" s="1"/>
      <c r="M150" s="1"/>
    </row>
    <row r="151" spans="1:13" x14ac:dyDescent="0.25">
      <c r="A151" s="118" t="s">
        <v>436</v>
      </c>
      <c r="B151" s="119"/>
      <c r="C151" s="119"/>
      <c r="D151" s="120" t="s">
        <v>287</v>
      </c>
      <c r="E151" s="121"/>
      <c r="F151" s="122"/>
      <c r="G151" s="123"/>
      <c r="H151" s="124"/>
      <c r="I151" s="125">
        <f>SUM(I152:I158)</f>
        <v>26058.420000000002</v>
      </c>
      <c r="J151" s="1"/>
      <c r="K151" s="5"/>
      <c r="L151" s="1"/>
      <c r="M151" s="1"/>
    </row>
    <row r="152" spans="1:13" s="37" customFormat="1" x14ac:dyDescent="0.25">
      <c r="A152" s="110" t="s">
        <v>437</v>
      </c>
      <c r="B152" s="65" t="s">
        <v>338</v>
      </c>
      <c r="C152" s="65" t="s">
        <v>80</v>
      </c>
      <c r="D152" s="64" t="s">
        <v>229</v>
      </c>
      <c r="E152" s="38" t="s">
        <v>118</v>
      </c>
      <c r="F152" s="63">
        <v>3</v>
      </c>
      <c r="G152" s="43">
        <f t="shared" si="7"/>
        <v>1480.18</v>
      </c>
      <c r="H152" s="2">
        <f t="shared" si="6"/>
        <v>1838.83</v>
      </c>
      <c r="I152" s="111">
        <f t="shared" si="8"/>
        <v>5516.49</v>
      </c>
      <c r="J152" s="35"/>
      <c r="K152" s="36">
        <v>1480.18</v>
      </c>
      <c r="L152" s="35"/>
      <c r="M152" s="35"/>
    </row>
    <row r="153" spans="1:13" s="37" customFormat="1" x14ac:dyDescent="0.25">
      <c r="A153" s="110" t="s">
        <v>438</v>
      </c>
      <c r="B153" s="65" t="s">
        <v>338</v>
      </c>
      <c r="C153" s="65" t="s">
        <v>81</v>
      </c>
      <c r="D153" s="64" t="s">
        <v>230</v>
      </c>
      <c r="E153" s="38" t="s">
        <v>118</v>
      </c>
      <c r="F153" s="63">
        <v>2</v>
      </c>
      <c r="G153" s="43">
        <f t="shared" si="7"/>
        <v>1352.47</v>
      </c>
      <c r="H153" s="2">
        <f t="shared" si="6"/>
        <v>1680.17</v>
      </c>
      <c r="I153" s="111">
        <f t="shared" si="8"/>
        <v>3360.34</v>
      </c>
      <c r="J153" s="35"/>
      <c r="K153" s="36">
        <v>1352.47</v>
      </c>
      <c r="L153" s="35"/>
      <c r="M153" s="35"/>
    </row>
    <row r="154" spans="1:13" s="37" customFormat="1" x14ac:dyDescent="0.25">
      <c r="A154" s="110" t="s">
        <v>439</v>
      </c>
      <c r="B154" s="65" t="s">
        <v>338</v>
      </c>
      <c r="C154" s="65" t="s">
        <v>82</v>
      </c>
      <c r="D154" s="64" t="s">
        <v>231</v>
      </c>
      <c r="E154" s="38" t="s">
        <v>118</v>
      </c>
      <c r="F154" s="63">
        <v>1</v>
      </c>
      <c r="G154" s="43">
        <f t="shared" si="7"/>
        <v>1202</v>
      </c>
      <c r="H154" s="2">
        <f t="shared" si="6"/>
        <v>1493.24</v>
      </c>
      <c r="I154" s="111">
        <f t="shared" si="8"/>
        <v>1493.24</v>
      </c>
      <c r="J154" s="35"/>
      <c r="K154" s="36">
        <v>1202</v>
      </c>
      <c r="L154" s="35"/>
      <c r="M154" s="35"/>
    </row>
    <row r="155" spans="1:13" s="37" customFormat="1" x14ac:dyDescent="0.25">
      <c r="A155" s="110" t="s">
        <v>440</v>
      </c>
      <c r="B155" s="65" t="s">
        <v>338</v>
      </c>
      <c r="C155" s="65" t="s">
        <v>83</v>
      </c>
      <c r="D155" s="64" t="s">
        <v>232</v>
      </c>
      <c r="E155" s="38" t="s">
        <v>118</v>
      </c>
      <c r="F155" s="63">
        <v>2</v>
      </c>
      <c r="G155" s="43">
        <f t="shared" si="7"/>
        <v>592.48</v>
      </c>
      <c r="H155" s="2">
        <f t="shared" si="6"/>
        <v>736.04</v>
      </c>
      <c r="I155" s="111">
        <f t="shared" si="8"/>
        <v>1472.08</v>
      </c>
      <c r="J155" s="35"/>
      <c r="K155" s="36">
        <v>592.48</v>
      </c>
      <c r="L155" s="35"/>
      <c r="M155" s="35"/>
    </row>
    <row r="156" spans="1:13" s="37" customFormat="1" x14ac:dyDescent="0.25">
      <c r="A156" s="110" t="s">
        <v>441</v>
      </c>
      <c r="B156" s="65" t="s">
        <v>339</v>
      </c>
      <c r="C156" s="65" t="s">
        <v>84</v>
      </c>
      <c r="D156" s="64" t="s">
        <v>60</v>
      </c>
      <c r="E156" s="38" t="s">
        <v>345</v>
      </c>
      <c r="F156" s="63">
        <v>6700</v>
      </c>
      <c r="G156" s="43">
        <f t="shared" si="7"/>
        <v>0.87</v>
      </c>
      <c r="H156" s="2">
        <f t="shared" si="6"/>
        <v>1.08</v>
      </c>
      <c r="I156" s="111">
        <f t="shared" si="8"/>
        <v>7236</v>
      </c>
      <c r="J156" s="35"/>
      <c r="K156" s="36">
        <v>0.87</v>
      </c>
      <c r="L156" s="35"/>
      <c r="M156" s="35"/>
    </row>
    <row r="157" spans="1:13" s="37" customFormat="1" ht="25.5" x14ac:dyDescent="0.25">
      <c r="A157" s="110" t="s">
        <v>442</v>
      </c>
      <c r="B157" s="65" t="s">
        <v>339</v>
      </c>
      <c r="C157" s="65" t="s">
        <v>85</v>
      </c>
      <c r="D157" s="64" t="s">
        <v>61</v>
      </c>
      <c r="E157" s="38" t="s">
        <v>341</v>
      </c>
      <c r="F157" s="63">
        <v>60</v>
      </c>
      <c r="G157" s="43">
        <f t="shared" si="7"/>
        <v>79.09</v>
      </c>
      <c r="H157" s="2">
        <f t="shared" si="6"/>
        <v>98.25</v>
      </c>
      <c r="I157" s="111">
        <f t="shared" si="8"/>
        <v>5895</v>
      </c>
      <c r="J157" s="35"/>
      <c r="K157" s="36">
        <v>79.09</v>
      </c>
      <c r="L157" s="35"/>
      <c r="M157" s="35"/>
    </row>
    <row r="158" spans="1:13" s="37" customFormat="1" ht="25.5" x14ac:dyDescent="0.25">
      <c r="A158" s="110" t="s">
        <v>443</v>
      </c>
      <c r="B158" s="65" t="s">
        <v>339</v>
      </c>
      <c r="C158" s="65" t="s">
        <v>86</v>
      </c>
      <c r="D158" s="64" t="s">
        <v>62</v>
      </c>
      <c r="E158" s="38" t="s">
        <v>342</v>
      </c>
      <c r="F158" s="63">
        <v>1</v>
      </c>
      <c r="G158" s="43">
        <f t="shared" si="7"/>
        <v>873.6</v>
      </c>
      <c r="H158" s="2">
        <f t="shared" si="6"/>
        <v>1085.27</v>
      </c>
      <c r="I158" s="111">
        <f t="shared" si="8"/>
        <v>1085.27</v>
      </c>
      <c r="J158" s="35"/>
      <c r="K158" s="36">
        <v>873.6</v>
      </c>
      <c r="L158" s="35"/>
      <c r="M158" s="35"/>
    </row>
    <row r="159" spans="1:13" x14ac:dyDescent="0.25">
      <c r="A159" s="118" t="s">
        <v>444</v>
      </c>
      <c r="B159" s="119"/>
      <c r="C159" s="119"/>
      <c r="D159" s="120" t="s">
        <v>288</v>
      </c>
      <c r="E159" s="121"/>
      <c r="F159" s="122"/>
      <c r="G159" s="123"/>
      <c r="H159" s="124"/>
      <c r="I159" s="125">
        <f>SUM(I160:I169)</f>
        <v>69787.490000000005</v>
      </c>
      <c r="J159" s="1"/>
      <c r="K159" s="5"/>
      <c r="L159" s="1"/>
      <c r="M159" s="1"/>
    </row>
    <row r="160" spans="1:13" s="37" customFormat="1" ht="38.25" x14ac:dyDescent="0.25">
      <c r="A160" s="110" t="s">
        <v>445</v>
      </c>
      <c r="B160" s="65" t="s">
        <v>113</v>
      </c>
      <c r="C160" s="65" t="s">
        <v>301</v>
      </c>
      <c r="D160" s="64" t="s">
        <v>534</v>
      </c>
      <c r="E160" s="38" t="s">
        <v>343</v>
      </c>
      <c r="F160" s="63">
        <v>8</v>
      </c>
      <c r="G160" s="43">
        <f t="shared" si="7"/>
        <v>1010</v>
      </c>
      <c r="H160" s="2">
        <f>ROUND((ROUND(K160-K160*I$7,2)*(1+I$6)),2)</f>
        <v>1179.68</v>
      </c>
      <c r="I160" s="111">
        <f t="shared" si="8"/>
        <v>9437.44</v>
      </c>
      <c r="J160" s="35"/>
      <c r="K160" s="36">
        <v>1010</v>
      </c>
      <c r="L160" s="35"/>
      <c r="M160" s="35"/>
    </row>
    <row r="161" spans="1:13" s="37" customFormat="1" ht="38.25" x14ac:dyDescent="0.25">
      <c r="A161" s="110" t="s">
        <v>446</v>
      </c>
      <c r="B161" s="65" t="s">
        <v>113</v>
      </c>
      <c r="C161" s="65" t="s">
        <v>302</v>
      </c>
      <c r="D161" s="64" t="s">
        <v>535</v>
      </c>
      <c r="E161" s="38" t="s">
        <v>343</v>
      </c>
      <c r="F161" s="63">
        <v>8</v>
      </c>
      <c r="G161" s="43">
        <f t="shared" si="7"/>
        <v>1262.5</v>
      </c>
      <c r="H161" s="2">
        <f>ROUND((ROUND(K161-K161*I$7,2)*(1+I$6)),2)</f>
        <v>1474.6</v>
      </c>
      <c r="I161" s="111">
        <f t="shared" si="8"/>
        <v>11796.8</v>
      </c>
      <c r="J161" s="35"/>
      <c r="K161" s="36">
        <v>1262.5</v>
      </c>
      <c r="L161" s="35"/>
      <c r="M161" s="35"/>
    </row>
    <row r="162" spans="1:13" s="37" customFormat="1" ht="25.5" x14ac:dyDescent="0.25">
      <c r="A162" s="110" t="s">
        <v>447</v>
      </c>
      <c r="B162" s="65" t="s">
        <v>112</v>
      </c>
      <c r="C162" s="65" t="s">
        <v>303</v>
      </c>
      <c r="D162" s="64" t="s">
        <v>235</v>
      </c>
      <c r="E162" s="38" t="s">
        <v>118</v>
      </c>
      <c r="F162" s="63">
        <v>2</v>
      </c>
      <c r="G162" s="43">
        <f t="shared" si="7"/>
        <v>137.26</v>
      </c>
      <c r="H162" s="2">
        <f t="shared" si="6"/>
        <v>170.52</v>
      </c>
      <c r="I162" s="111">
        <f t="shared" si="8"/>
        <v>341.04</v>
      </c>
      <c r="J162" s="35"/>
      <c r="K162" s="36">
        <v>137.26</v>
      </c>
      <c r="L162" s="35"/>
      <c r="M162" s="35"/>
    </row>
    <row r="163" spans="1:13" s="37" customFormat="1" x14ac:dyDescent="0.25">
      <c r="A163" s="110" t="s">
        <v>448</v>
      </c>
      <c r="B163" s="65" t="s">
        <v>112</v>
      </c>
      <c r="C163" s="65" t="s">
        <v>304</v>
      </c>
      <c r="D163" s="64" t="s">
        <v>236</v>
      </c>
      <c r="E163" s="38" t="s">
        <v>52</v>
      </c>
      <c r="F163" s="144">
        <v>2.370009</v>
      </c>
      <c r="G163" s="43">
        <f t="shared" si="7"/>
        <v>1978.05</v>
      </c>
      <c r="H163" s="2">
        <f t="shared" si="6"/>
        <v>2457.33</v>
      </c>
      <c r="I163" s="111">
        <f t="shared" si="8"/>
        <v>5823.89</v>
      </c>
      <c r="J163" s="35"/>
      <c r="K163" s="36">
        <v>1978.05</v>
      </c>
      <c r="L163" s="35"/>
      <c r="M163" s="35"/>
    </row>
    <row r="164" spans="1:13" s="37" customFormat="1" x14ac:dyDescent="0.25">
      <c r="A164" s="110" t="s">
        <v>449</v>
      </c>
      <c r="B164" s="65" t="s">
        <v>112</v>
      </c>
      <c r="C164" s="65" t="s">
        <v>305</v>
      </c>
      <c r="D164" s="64" t="s">
        <v>237</v>
      </c>
      <c r="E164" s="38" t="s">
        <v>12</v>
      </c>
      <c r="F164" s="144">
        <v>268.40019999999998</v>
      </c>
      <c r="G164" s="43">
        <f t="shared" si="7"/>
        <v>85.28</v>
      </c>
      <c r="H164" s="2">
        <f t="shared" si="6"/>
        <v>105.94</v>
      </c>
      <c r="I164" s="111">
        <f t="shared" si="8"/>
        <v>28434.32</v>
      </c>
      <c r="J164" s="35"/>
      <c r="K164" s="36">
        <v>85.28</v>
      </c>
      <c r="L164" s="35"/>
      <c r="M164" s="35"/>
    </row>
    <row r="165" spans="1:13" s="37" customFormat="1" ht="25.5" x14ac:dyDescent="0.25">
      <c r="A165" s="110" t="s">
        <v>450</v>
      </c>
      <c r="B165" s="65" t="s">
        <v>112</v>
      </c>
      <c r="C165" s="65" t="s">
        <v>306</v>
      </c>
      <c r="D165" s="64" t="s">
        <v>238</v>
      </c>
      <c r="E165" s="38" t="s">
        <v>118</v>
      </c>
      <c r="F165" s="144">
        <v>1</v>
      </c>
      <c r="G165" s="43">
        <f t="shared" si="7"/>
        <v>5676.76</v>
      </c>
      <c r="H165" s="2">
        <f t="shared" si="6"/>
        <v>7052.24</v>
      </c>
      <c r="I165" s="111">
        <f t="shared" si="8"/>
        <v>7052.24</v>
      </c>
      <c r="J165" s="35"/>
      <c r="K165" s="36">
        <v>5676.76</v>
      </c>
      <c r="L165" s="35"/>
      <c r="M165" s="35"/>
    </row>
    <row r="166" spans="1:13" s="37" customFormat="1" ht="25.5" x14ac:dyDescent="0.25">
      <c r="A166" s="110" t="s">
        <v>451</v>
      </c>
      <c r="B166" s="65" t="s">
        <v>112</v>
      </c>
      <c r="C166" s="65" t="s">
        <v>307</v>
      </c>
      <c r="D166" s="64" t="s">
        <v>239</v>
      </c>
      <c r="E166" s="38" t="s">
        <v>118</v>
      </c>
      <c r="F166" s="144">
        <v>1.0000089999999999</v>
      </c>
      <c r="G166" s="43">
        <f t="shared" si="7"/>
        <v>865.32</v>
      </c>
      <c r="H166" s="2">
        <f t="shared" si="6"/>
        <v>1074.99</v>
      </c>
      <c r="I166" s="111">
        <f t="shared" si="8"/>
        <v>1075</v>
      </c>
      <c r="J166" s="35"/>
      <c r="K166" s="36">
        <v>865.32</v>
      </c>
      <c r="L166" s="35"/>
      <c r="M166" s="35"/>
    </row>
    <row r="167" spans="1:13" s="37" customFormat="1" ht="25.5" x14ac:dyDescent="0.25">
      <c r="A167" s="110" t="s">
        <v>452</v>
      </c>
      <c r="B167" s="65" t="s">
        <v>112</v>
      </c>
      <c r="C167" s="65" t="s">
        <v>308</v>
      </c>
      <c r="D167" s="64" t="s">
        <v>240</v>
      </c>
      <c r="E167" s="38" t="s">
        <v>12</v>
      </c>
      <c r="F167" s="144">
        <v>6.4800000000000022</v>
      </c>
      <c r="G167" s="43">
        <f t="shared" si="7"/>
        <v>504.07</v>
      </c>
      <c r="H167" s="2">
        <f t="shared" si="6"/>
        <v>626.21</v>
      </c>
      <c r="I167" s="111">
        <f t="shared" si="8"/>
        <v>4057.84</v>
      </c>
      <c r="J167" s="35"/>
      <c r="K167" s="36">
        <v>504.07</v>
      </c>
      <c r="L167" s="35"/>
      <c r="M167" s="35"/>
    </row>
    <row r="168" spans="1:13" s="37" customFormat="1" ht="38.25" x14ac:dyDescent="0.25">
      <c r="A168" s="110" t="s">
        <v>453</v>
      </c>
      <c r="B168" s="65" t="s">
        <v>339</v>
      </c>
      <c r="C168" s="65" t="s">
        <v>309</v>
      </c>
      <c r="D168" s="64" t="s">
        <v>241</v>
      </c>
      <c r="E168" s="38" t="s">
        <v>342</v>
      </c>
      <c r="F168" s="144">
        <v>0.99999099999999996</v>
      </c>
      <c r="G168" s="43">
        <f t="shared" si="7"/>
        <v>592.94000000000005</v>
      </c>
      <c r="H168" s="2">
        <f t="shared" si="6"/>
        <v>736.61</v>
      </c>
      <c r="I168" s="111">
        <f t="shared" si="8"/>
        <v>736.6</v>
      </c>
      <c r="J168" s="35"/>
      <c r="K168" s="36">
        <v>592.94000000000005</v>
      </c>
      <c r="L168" s="35"/>
      <c r="M168" s="35"/>
    </row>
    <row r="169" spans="1:13" s="37" customFormat="1" ht="51" x14ac:dyDescent="0.25">
      <c r="A169" s="110" t="s">
        <v>454</v>
      </c>
      <c r="B169" s="65" t="s">
        <v>339</v>
      </c>
      <c r="C169" s="65" t="s">
        <v>310</v>
      </c>
      <c r="D169" s="64" t="s">
        <v>242</v>
      </c>
      <c r="E169" s="38" t="s">
        <v>342</v>
      </c>
      <c r="F169" s="144">
        <v>1.0000199999999999</v>
      </c>
      <c r="G169" s="43">
        <f t="shared" si="7"/>
        <v>830.96</v>
      </c>
      <c r="H169" s="2">
        <f t="shared" si="6"/>
        <v>1032.3</v>
      </c>
      <c r="I169" s="111">
        <f t="shared" si="8"/>
        <v>1032.32</v>
      </c>
      <c r="J169" s="35"/>
      <c r="K169" s="36">
        <v>830.96</v>
      </c>
      <c r="L169" s="35"/>
      <c r="M169" s="35"/>
    </row>
    <row r="170" spans="1:13" x14ac:dyDescent="0.25">
      <c r="A170" s="118" t="s">
        <v>455</v>
      </c>
      <c r="B170" s="119"/>
      <c r="C170" s="119"/>
      <c r="D170" s="120" t="s">
        <v>289</v>
      </c>
      <c r="E170" s="121"/>
      <c r="F170" s="122"/>
      <c r="G170" s="123"/>
      <c r="H170" s="124"/>
      <c r="I170" s="125">
        <f>SUM(I171:I172)</f>
        <v>9432.41</v>
      </c>
      <c r="J170" s="1"/>
      <c r="K170" s="5"/>
      <c r="L170" s="1"/>
      <c r="M170" s="1"/>
    </row>
    <row r="171" spans="1:13" s="37" customFormat="1" x14ac:dyDescent="0.25">
      <c r="A171" s="110" t="s">
        <v>456</v>
      </c>
      <c r="B171" s="65" t="s">
        <v>112</v>
      </c>
      <c r="C171" s="65" t="s">
        <v>153</v>
      </c>
      <c r="D171" s="64" t="s">
        <v>138</v>
      </c>
      <c r="E171" s="38" t="s">
        <v>12</v>
      </c>
      <c r="F171" s="63">
        <v>694.07</v>
      </c>
      <c r="G171" s="43">
        <f t="shared" si="7"/>
        <v>5.17</v>
      </c>
      <c r="H171" s="2">
        <f t="shared" si="6"/>
        <v>6.42</v>
      </c>
      <c r="I171" s="111">
        <f t="shared" si="8"/>
        <v>4455.93</v>
      </c>
      <c r="J171" s="35"/>
      <c r="K171" s="36">
        <v>5.17</v>
      </c>
      <c r="L171" s="35"/>
      <c r="M171" s="35"/>
    </row>
    <row r="172" spans="1:13" s="37" customFormat="1" ht="38.25" x14ac:dyDescent="0.25">
      <c r="A172" s="110" t="s">
        <v>457</v>
      </c>
      <c r="B172" s="65" t="s">
        <v>339</v>
      </c>
      <c r="C172" s="65" t="s">
        <v>154</v>
      </c>
      <c r="D172" s="64" t="s">
        <v>139</v>
      </c>
      <c r="E172" s="38" t="s">
        <v>345</v>
      </c>
      <c r="F172" s="63">
        <v>694.07</v>
      </c>
      <c r="G172" s="43">
        <f t="shared" si="7"/>
        <v>5.77</v>
      </c>
      <c r="H172" s="2">
        <f t="shared" si="6"/>
        <v>7.17</v>
      </c>
      <c r="I172" s="111">
        <f t="shared" si="8"/>
        <v>4976.4799999999996</v>
      </c>
      <c r="J172" s="35"/>
      <c r="K172" s="36">
        <v>5.77</v>
      </c>
      <c r="L172" s="35"/>
      <c r="M172" s="35"/>
    </row>
    <row r="173" spans="1:13" x14ac:dyDescent="0.25">
      <c r="A173" s="118" t="s">
        <v>458</v>
      </c>
      <c r="B173" s="119"/>
      <c r="C173" s="119"/>
      <c r="D173" s="120" t="s">
        <v>290</v>
      </c>
      <c r="E173" s="121"/>
      <c r="F173" s="122"/>
      <c r="G173" s="123"/>
      <c r="H173" s="124"/>
      <c r="I173" s="125">
        <f>SUM(I174:I179)</f>
        <v>1233082.9599999997</v>
      </c>
      <c r="J173" s="1"/>
      <c r="K173" s="5"/>
      <c r="L173" s="1"/>
      <c r="M173" s="1"/>
    </row>
    <row r="174" spans="1:13" s="37" customFormat="1" ht="38.25" x14ac:dyDescent="0.25">
      <c r="A174" s="110" t="s">
        <v>459</v>
      </c>
      <c r="B174" s="65" t="s">
        <v>338</v>
      </c>
      <c r="C174" s="65" t="s">
        <v>320</v>
      </c>
      <c r="D174" s="64" t="s">
        <v>256</v>
      </c>
      <c r="E174" s="38" t="s">
        <v>12</v>
      </c>
      <c r="F174" s="144">
        <v>694.03994999999998</v>
      </c>
      <c r="G174" s="43">
        <f t="shared" si="7"/>
        <v>234.2</v>
      </c>
      <c r="H174" s="2">
        <f t="shared" si="6"/>
        <v>290.95</v>
      </c>
      <c r="I174" s="111">
        <f t="shared" si="8"/>
        <v>201930.92</v>
      </c>
      <c r="J174" s="35"/>
      <c r="K174" s="36">
        <v>234.2</v>
      </c>
      <c r="L174" s="35"/>
      <c r="M174" s="35"/>
    </row>
    <row r="175" spans="1:13" s="37" customFormat="1" x14ac:dyDescent="0.25">
      <c r="A175" s="110" t="s">
        <v>460</v>
      </c>
      <c r="B175" s="65" t="s">
        <v>112</v>
      </c>
      <c r="C175" s="65" t="s">
        <v>88</v>
      </c>
      <c r="D175" s="64" t="s">
        <v>63</v>
      </c>
      <c r="E175" s="38" t="s">
        <v>118</v>
      </c>
      <c r="F175" s="63">
        <v>463</v>
      </c>
      <c r="G175" s="43">
        <f t="shared" si="7"/>
        <v>28.56</v>
      </c>
      <c r="H175" s="2">
        <f t="shared" si="6"/>
        <v>35.479999999999997</v>
      </c>
      <c r="I175" s="111">
        <f t="shared" si="8"/>
        <v>16427.240000000002</v>
      </c>
      <c r="J175" s="35"/>
      <c r="K175" s="36">
        <v>28.56</v>
      </c>
      <c r="L175" s="35"/>
      <c r="M175" s="35"/>
    </row>
    <row r="176" spans="1:13" s="37" customFormat="1" ht="38.25" x14ac:dyDescent="0.25">
      <c r="A176" s="110" t="s">
        <v>461</v>
      </c>
      <c r="B176" s="65" t="s">
        <v>112</v>
      </c>
      <c r="C176" s="65" t="s">
        <v>332</v>
      </c>
      <c r="D176" s="64" t="s">
        <v>291</v>
      </c>
      <c r="E176" s="38" t="s">
        <v>13</v>
      </c>
      <c r="F176" s="63">
        <v>2778.0000500000001</v>
      </c>
      <c r="G176" s="43">
        <f t="shared" si="7"/>
        <v>275.29000000000002</v>
      </c>
      <c r="H176" s="2">
        <f t="shared" si="6"/>
        <v>341.99</v>
      </c>
      <c r="I176" s="111">
        <f t="shared" si="8"/>
        <v>950048.24</v>
      </c>
      <c r="J176" s="35"/>
      <c r="K176" s="36">
        <v>275.29000000000002</v>
      </c>
      <c r="L176" s="35"/>
      <c r="M176" s="35"/>
    </row>
    <row r="177" spans="1:13" s="37" customFormat="1" x14ac:dyDescent="0.25">
      <c r="A177" s="110" t="s">
        <v>462</v>
      </c>
      <c r="B177" s="65" t="s">
        <v>338</v>
      </c>
      <c r="C177" s="65" t="s">
        <v>89</v>
      </c>
      <c r="D177" s="64" t="s">
        <v>64</v>
      </c>
      <c r="E177" s="38" t="s">
        <v>118</v>
      </c>
      <c r="F177" s="63">
        <v>57.000300000000003</v>
      </c>
      <c r="G177" s="43">
        <f t="shared" si="7"/>
        <v>28.78</v>
      </c>
      <c r="H177" s="2">
        <f t="shared" si="6"/>
        <v>35.75</v>
      </c>
      <c r="I177" s="111">
        <f t="shared" si="8"/>
        <v>2037.76</v>
      </c>
      <c r="J177" s="35"/>
      <c r="K177" s="36">
        <v>28.78</v>
      </c>
      <c r="L177" s="35"/>
      <c r="M177" s="35"/>
    </row>
    <row r="178" spans="1:13" s="37" customFormat="1" ht="25.5" x14ac:dyDescent="0.25">
      <c r="A178" s="110" t="s">
        <v>463</v>
      </c>
      <c r="B178" s="65" t="s">
        <v>112</v>
      </c>
      <c r="C178" s="65">
        <v>73417</v>
      </c>
      <c r="D178" s="64" t="s">
        <v>537</v>
      </c>
      <c r="E178" s="38" t="s">
        <v>150</v>
      </c>
      <c r="F178" s="63">
        <v>280</v>
      </c>
      <c r="G178" s="43">
        <f t="shared" si="7"/>
        <v>188.85</v>
      </c>
      <c r="H178" s="2">
        <f>ROUND((ROUND(K178-K178*I$7,2)*(1+I$6)),2)</f>
        <v>220.58</v>
      </c>
      <c r="I178" s="111">
        <f t="shared" si="8"/>
        <v>61762.400000000001</v>
      </c>
      <c r="J178" s="35"/>
      <c r="K178" s="36">
        <v>188.85</v>
      </c>
      <c r="L178" s="35"/>
      <c r="M178" s="35"/>
    </row>
    <row r="179" spans="1:13" s="37" customFormat="1" ht="25.5" x14ac:dyDescent="0.25">
      <c r="A179" s="110" t="s">
        <v>464</v>
      </c>
      <c r="B179" s="65" t="s">
        <v>112</v>
      </c>
      <c r="C179" s="65">
        <v>73395</v>
      </c>
      <c r="D179" s="64" t="s">
        <v>538</v>
      </c>
      <c r="E179" s="38" t="s">
        <v>151</v>
      </c>
      <c r="F179" s="63">
        <v>70</v>
      </c>
      <c r="G179" s="43">
        <f t="shared" si="7"/>
        <v>10.72</v>
      </c>
      <c r="H179" s="2">
        <f>ROUND((ROUND(K179-K179*I$7,2)*(1+I$6)),2)</f>
        <v>12.52</v>
      </c>
      <c r="I179" s="111">
        <f t="shared" si="8"/>
        <v>876.4</v>
      </c>
      <c r="J179" s="35"/>
      <c r="K179" s="36">
        <v>10.72</v>
      </c>
      <c r="L179" s="35"/>
      <c r="M179" s="35"/>
    </row>
    <row r="180" spans="1:13" x14ac:dyDescent="0.25">
      <c r="A180" s="118" t="s">
        <v>465</v>
      </c>
      <c r="B180" s="119"/>
      <c r="C180" s="119"/>
      <c r="D180" s="120" t="s">
        <v>292</v>
      </c>
      <c r="E180" s="121"/>
      <c r="F180" s="122"/>
      <c r="G180" s="123"/>
      <c r="H180" s="124"/>
      <c r="I180" s="125">
        <f>SUM(I181:I192)</f>
        <v>146512.88</v>
      </c>
      <c r="J180" s="1"/>
      <c r="K180" s="5"/>
      <c r="L180" s="1"/>
      <c r="M180" s="1"/>
    </row>
    <row r="181" spans="1:13" s="37" customFormat="1" x14ac:dyDescent="0.25">
      <c r="A181" s="110" t="s">
        <v>466</v>
      </c>
      <c r="B181" s="65" t="s">
        <v>115</v>
      </c>
      <c r="C181" s="65" t="s">
        <v>333</v>
      </c>
      <c r="D181" s="64" t="s">
        <v>293</v>
      </c>
      <c r="E181" s="38" t="s">
        <v>341</v>
      </c>
      <c r="F181" s="63">
        <v>120</v>
      </c>
      <c r="G181" s="43">
        <f t="shared" si="7"/>
        <v>108</v>
      </c>
      <c r="H181" s="2">
        <f t="shared" si="6"/>
        <v>134.16999999999999</v>
      </c>
      <c r="I181" s="111">
        <f t="shared" si="8"/>
        <v>16100.4</v>
      </c>
      <c r="J181" s="35"/>
      <c r="K181" s="36">
        <v>108</v>
      </c>
      <c r="L181" s="35"/>
      <c r="M181" s="35"/>
    </row>
    <row r="182" spans="1:13" s="37" customFormat="1" ht="25.5" x14ac:dyDescent="0.25">
      <c r="A182" s="110" t="s">
        <v>467</v>
      </c>
      <c r="B182" s="65" t="s">
        <v>115</v>
      </c>
      <c r="C182" s="65" t="s">
        <v>317</v>
      </c>
      <c r="D182" s="64" t="s">
        <v>252</v>
      </c>
      <c r="E182" s="38" t="s">
        <v>344</v>
      </c>
      <c r="F182" s="63">
        <v>264</v>
      </c>
      <c r="G182" s="43">
        <f t="shared" si="7"/>
        <v>12.07</v>
      </c>
      <c r="H182" s="2">
        <f t="shared" si="6"/>
        <v>14.99</v>
      </c>
      <c r="I182" s="111">
        <f t="shared" si="8"/>
        <v>3957.36</v>
      </c>
      <c r="J182" s="35"/>
      <c r="K182" s="36">
        <v>12.07</v>
      </c>
      <c r="L182" s="35"/>
      <c r="M182" s="35"/>
    </row>
    <row r="183" spans="1:13" s="37" customFormat="1" x14ac:dyDescent="0.25">
      <c r="A183" s="110" t="s">
        <v>468</v>
      </c>
      <c r="B183" s="65" t="s">
        <v>112</v>
      </c>
      <c r="C183" s="65" t="s">
        <v>90</v>
      </c>
      <c r="D183" s="64" t="s">
        <v>65</v>
      </c>
      <c r="E183" s="38" t="s">
        <v>118</v>
      </c>
      <c r="F183" s="144">
        <v>235.99969999999999</v>
      </c>
      <c r="G183" s="43">
        <f t="shared" si="7"/>
        <v>30.58</v>
      </c>
      <c r="H183" s="2">
        <f t="shared" si="6"/>
        <v>37.99</v>
      </c>
      <c r="I183" s="111">
        <f t="shared" si="8"/>
        <v>8965.6299999999992</v>
      </c>
      <c r="J183" s="35"/>
      <c r="K183" s="36">
        <v>30.58</v>
      </c>
      <c r="L183" s="35"/>
      <c r="M183" s="35"/>
    </row>
    <row r="184" spans="1:13" s="37" customFormat="1" ht="25.5" x14ac:dyDescent="0.25">
      <c r="A184" s="110" t="s">
        <v>469</v>
      </c>
      <c r="B184" s="65" t="s">
        <v>112</v>
      </c>
      <c r="C184" s="65" t="s">
        <v>334</v>
      </c>
      <c r="D184" s="64" t="s">
        <v>294</v>
      </c>
      <c r="E184" s="38" t="s">
        <v>119</v>
      </c>
      <c r="F184" s="144">
        <v>764.74950000000001</v>
      </c>
      <c r="G184" s="43">
        <f t="shared" si="7"/>
        <v>15.45</v>
      </c>
      <c r="H184" s="2">
        <f t="shared" si="6"/>
        <v>19.190000000000001</v>
      </c>
      <c r="I184" s="111">
        <f t="shared" si="8"/>
        <v>14675.54</v>
      </c>
      <c r="J184" s="35"/>
      <c r="K184" s="36">
        <v>15.45</v>
      </c>
      <c r="L184" s="35"/>
      <c r="M184" s="35"/>
    </row>
    <row r="185" spans="1:13" s="37" customFormat="1" ht="25.5" x14ac:dyDescent="0.25">
      <c r="A185" s="110" t="s">
        <v>470</v>
      </c>
      <c r="B185" s="65" t="s">
        <v>112</v>
      </c>
      <c r="C185" s="65" t="s">
        <v>91</v>
      </c>
      <c r="D185" s="64" t="s">
        <v>66</v>
      </c>
      <c r="E185" s="38" t="s">
        <v>119</v>
      </c>
      <c r="F185" s="144">
        <v>1299.0209</v>
      </c>
      <c r="G185" s="43">
        <f t="shared" si="7"/>
        <v>12.49</v>
      </c>
      <c r="H185" s="2">
        <f t="shared" si="6"/>
        <v>15.52</v>
      </c>
      <c r="I185" s="111">
        <f t="shared" si="8"/>
        <v>20160.8</v>
      </c>
      <c r="J185" s="35"/>
      <c r="K185" s="36">
        <v>12.49</v>
      </c>
      <c r="L185" s="35"/>
      <c r="M185" s="35"/>
    </row>
    <row r="186" spans="1:13" s="37" customFormat="1" ht="25.5" x14ac:dyDescent="0.25">
      <c r="A186" s="110" t="s">
        <v>471</v>
      </c>
      <c r="B186" s="65" t="s">
        <v>112</v>
      </c>
      <c r="C186" s="65" t="s">
        <v>92</v>
      </c>
      <c r="D186" s="64" t="s">
        <v>67</v>
      </c>
      <c r="E186" s="38" t="s">
        <v>52</v>
      </c>
      <c r="F186" s="144">
        <v>35.460009999999997</v>
      </c>
      <c r="G186" s="43">
        <f t="shared" si="7"/>
        <v>679.93</v>
      </c>
      <c r="H186" s="2">
        <f t="shared" si="6"/>
        <v>844.68</v>
      </c>
      <c r="I186" s="111">
        <f t="shared" si="8"/>
        <v>29952.36</v>
      </c>
      <c r="J186" s="35"/>
      <c r="K186" s="36">
        <v>679.93</v>
      </c>
      <c r="L186" s="35"/>
      <c r="M186" s="35"/>
    </row>
    <row r="187" spans="1:13" s="37" customFormat="1" ht="38.25" x14ac:dyDescent="0.25">
      <c r="A187" s="110" t="s">
        <v>472</v>
      </c>
      <c r="B187" s="65" t="s">
        <v>112</v>
      </c>
      <c r="C187" s="65" t="s">
        <v>93</v>
      </c>
      <c r="D187" s="64" t="s">
        <v>68</v>
      </c>
      <c r="E187" s="38" t="s">
        <v>12</v>
      </c>
      <c r="F187" s="144">
        <v>283.68</v>
      </c>
      <c r="G187" s="43">
        <f t="shared" si="7"/>
        <v>43.12</v>
      </c>
      <c r="H187" s="2">
        <f t="shared" si="6"/>
        <v>53.57</v>
      </c>
      <c r="I187" s="111">
        <f t="shared" si="8"/>
        <v>15196.74</v>
      </c>
      <c r="J187" s="35"/>
      <c r="K187" s="36">
        <v>43.12</v>
      </c>
      <c r="L187" s="35"/>
      <c r="M187" s="35"/>
    </row>
    <row r="188" spans="1:13" s="37" customFormat="1" x14ac:dyDescent="0.25">
      <c r="A188" s="110" t="s">
        <v>473</v>
      </c>
      <c r="B188" s="65" t="s">
        <v>116</v>
      </c>
      <c r="C188" s="65" t="s">
        <v>94</v>
      </c>
      <c r="D188" s="64" t="s">
        <v>69</v>
      </c>
      <c r="E188" s="38" t="s">
        <v>118</v>
      </c>
      <c r="F188" s="144">
        <v>1</v>
      </c>
      <c r="G188" s="43">
        <f t="shared" si="7"/>
        <v>30000</v>
      </c>
      <c r="H188" s="2">
        <f t="shared" si="6"/>
        <v>37269</v>
      </c>
      <c r="I188" s="111">
        <f t="shared" si="8"/>
        <v>37269</v>
      </c>
      <c r="J188" s="35"/>
      <c r="K188" s="36">
        <v>30000</v>
      </c>
      <c r="L188" s="35"/>
      <c r="M188" s="35"/>
    </row>
    <row r="189" spans="1:13" s="37" customFormat="1" x14ac:dyDescent="0.25">
      <c r="A189" s="110" t="s">
        <v>474</v>
      </c>
      <c r="B189" s="65" t="s">
        <v>338</v>
      </c>
      <c r="C189" s="65" t="s">
        <v>335</v>
      </c>
      <c r="D189" s="64" t="s">
        <v>295</v>
      </c>
      <c r="E189" s="38" t="s">
        <v>12</v>
      </c>
      <c r="F189" s="144">
        <v>2.7010000000000001</v>
      </c>
      <c r="G189" s="43">
        <f t="shared" si="7"/>
        <v>8.8800000000000008</v>
      </c>
      <c r="H189" s="2">
        <f t="shared" si="6"/>
        <v>11.03</v>
      </c>
      <c r="I189" s="111">
        <f t="shared" si="8"/>
        <v>29.79</v>
      </c>
      <c r="J189" s="35"/>
      <c r="K189" s="36">
        <v>8.8800000000000008</v>
      </c>
      <c r="L189" s="35"/>
      <c r="M189" s="35"/>
    </row>
    <row r="190" spans="1:13" s="37" customFormat="1" ht="38.25" x14ac:dyDescent="0.25">
      <c r="A190" s="110" t="s">
        <v>475</v>
      </c>
      <c r="B190" s="65" t="s">
        <v>112</v>
      </c>
      <c r="C190" s="65" t="s">
        <v>157</v>
      </c>
      <c r="D190" s="64" t="s">
        <v>143</v>
      </c>
      <c r="E190" s="38" t="s">
        <v>52</v>
      </c>
      <c r="F190" s="144">
        <v>3.1208999999999998</v>
      </c>
      <c r="G190" s="43">
        <f t="shared" si="7"/>
        <v>7.18</v>
      </c>
      <c r="H190" s="2">
        <f t="shared" si="6"/>
        <v>8.92</v>
      </c>
      <c r="I190" s="111">
        <f t="shared" si="8"/>
        <v>27.84</v>
      </c>
      <c r="J190" s="35"/>
      <c r="K190" s="36">
        <v>7.18</v>
      </c>
      <c r="L190" s="35"/>
      <c r="M190" s="35"/>
    </row>
    <row r="191" spans="1:13" s="37" customFormat="1" ht="25.5" x14ac:dyDescent="0.25">
      <c r="A191" s="110" t="s">
        <v>476</v>
      </c>
      <c r="B191" s="65" t="s">
        <v>112</v>
      </c>
      <c r="C191" s="65" t="s">
        <v>158</v>
      </c>
      <c r="D191" s="64" t="s">
        <v>540</v>
      </c>
      <c r="E191" s="38" t="s">
        <v>53</v>
      </c>
      <c r="F191" s="144">
        <v>29.007000000000001</v>
      </c>
      <c r="G191" s="43">
        <f t="shared" si="7"/>
        <v>2.5299999999999998</v>
      </c>
      <c r="H191" s="2">
        <f t="shared" si="6"/>
        <v>3.14</v>
      </c>
      <c r="I191" s="111">
        <f t="shared" si="8"/>
        <v>91.08</v>
      </c>
      <c r="J191" s="35"/>
      <c r="K191" s="36">
        <v>2.5299999999999998</v>
      </c>
      <c r="L191" s="35"/>
      <c r="M191" s="35"/>
    </row>
    <row r="192" spans="1:13" s="37" customFormat="1" ht="25.5" x14ac:dyDescent="0.25">
      <c r="A192" s="110" t="s">
        <v>477</v>
      </c>
      <c r="B192" s="65" t="s">
        <v>114</v>
      </c>
      <c r="C192" s="65" t="s">
        <v>87</v>
      </c>
      <c r="D192" s="64" t="s">
        <v>536</v>
      </c>
      <c r="E192" s="38" t="s">
        <v>52</v>
      </c>
      <c r="F192" s="144">
        <v>3.1202000000000001</v>
      </c>
      <c r="G192" s="43">
        <f t="shared" si="7"/>
        <v>23.69</v>
      </c>
      <c r="H192" s="2">
        <f>ROUND((ROUND(K192-K192*I$7,2)*(1+I$6)),2)</f>
        <v>27.67</v>
      </c>
      <c r="I192" s="111">
        <f t="shared" si="8"/>
        <v>86.34</v>
      </c>
      <c r="J192" s="35"/>
      <c r="K192" s="36">
        <v>23.69</v>
      </c>
      <c r="L192" s="35"/>
      <c r="M192" s="35"/>
    </row>
    <row r="193" spans="1:13" x14ac:dyDescent="0.25">
      <c r="A193" s="118" t="s">
        <v>478</v>
      </c>
      <c r="B193" s="119"/>
      <c r="C193" s="119"/>
      <c r="D193" s="120" t="s">
        <v>296</v>
      </c>
      <c r="E193" s="121"/>
      <c r="F193" s="122"/>
      <c r="G193" s="123"/>
      <c r="H193" s="124"/>
      <c r="I193" s="125">
        <f>SUM(I194:I222)</f>
        <v>490095.10000000015</v>
      </c>
      <c r="J193" s="1"/>
      <c r="K193" s="5"/>
      <c r="L193" s="1"/>
      <c r="M193" s="1"/>
    </row>
    <row r="194" spans="1:13" s="37" customFormat="1" ht="25.5" x14ac:dyDescent="0.25">
      <c r="A194" s="110" t="s">
        <v>479</v>
      </c>
      <c r="B194" s="65" t="s">
        <v>115</v>
      </c>
      <c r="C194" s="65" t="s">
        <v>322</v>
      </c>
      <c r="D194" s="64" t="s">
        <v>264</v>
      </c>
      <c r="E194" s="38" t="s">
        <v>341</v>
      </c>
      <c r="F194" s="63">
        <v>216.19</v>
      </c>
      <c r="G194" s="43">
        <f t="shared" si="7"/>
        <v>79.28</v>
      </c>
      <c r="H194" s="2">
        <f t="shared" si="6"/>
        <v>98.49</v>
      </c>
      <c r="I194" s="111">
        <f t="shared" si="8"/>
        <v>21292.55</v>
      </c>
      <c r="J194" s="35"/>
      <c r="K194" s="36">
        <v>79.28</v>
      </c>
      <c r="L194" s="35"/>
      <c r="M194" s="35"/>
    </row>
    <row r="195" spans="1:13" s="37" customFormat="1" ht="25.5" x14ac:dyDescent="0.25">
      <c r="A195" s="110" t="s">
        <v>480</v>
      </c>
      <c r="B195" s="65" t="s">
        <v>112</v>
      </c>
      <c r="C195" s="65" t="s">
        <v>95</v>
      </c>
      <c r="D195" s="64" t="s">
        <v>70</v>
      </c>
      <c r="E195" s="38" t="s">
        <v>52</v>
      </c>
      <c r="F195" s="144">
        <v>9.0799500000000002</v>
      </c>
      <c r="G195" s="43">
        <f t="shared" si="7"/>
        <v>163.29</v>
      </c>
      <c r="H195" s="2">
        <f t="shared" si="6"/>
        <v>202.86</v>
      </c>
      <c r="I195" s="111">
        <f t="shared" si="8"/>
        <v>1841.96</v>
      </c>
      <c r="J195" s="35"/>
      <c r="K195" s="36">
        <v>163.29</v>
      </c>
      <c r="L195" s="35"/>
      <c r="M195" s="35"/>
    </row>
    <row r="196" spans="1:13" s="37" customFormat="1" x14ac:dyDescent="0.25">
      <c r="A196" s="110" t="s">
        <v>481</v>
      </c>
      <c r="B196" s="65" t="s">
        <v>112</v>
      </c>
      <c r="C196" s="65" t="s">
        <v>97</v>
      </c>
      <c r="D196" s="64" t="s">
        <v>72</v>
      </c>
      <c r="E196" s="38" t="s">
        <v>119</v>
      </c>
      <c r="F196" s="144">
        <v>680</v>
      </c>
      <c r="G196" s="43">
        <f t="shared" si="7"/>
        <v>18.91</v>
      </c>
      <c r="H196" s="2">
        <f t="shared" si="6"/>
        <v>23.49</v>
      </c>
      <c r="I196" s="111">
        <f t="shared" si="8"/>
        <v>15973.2</v>
      </c>
      <c r="J196" s="35"/>
      <c r="K196" s="36">
        <v>18.91</v>
      </c>
      <c r="L196" s="35"/>
      <c r="M196" s="35"/>
    </row>
    <row r="197" spans="1:13" s="37" customFormat="1" ht="25.5" x14ac:dyDescent="0.25">
      <c r="A197" s="110" t="s">
        <v>482</v>
      </c>
      <c r="B197" s="65" t="s">
        <v>112</v>
      </c>
      <c r="C197" s="65" t="s">
        <v>98</v>
      </c>
      <c r="D197" s="64" t="s">
        <v>73</v>
      </c>
      <c r="E197" s="38" t="s">
        <v>52</v>
      </c>
      <c r="F197" s="144">
        <v>9.08</v>
      </c>
      <c r="G197" s="43">
        <f t="shared" si="7"/>
        <v>827.05</v>
      </c>
      <c r="H197" s="2">
        <f t="shared" si="6"/>
        <v>1027.44</v>
      </c>
      <c r="I197" s="111">
        <f t="shared" si="8"/>
        <v>9329.16</v>
      </c>
      <c r="J197" s="35"/>
      <c r="K197" s="36">
        <v>827.05</v>
      </c>
      <c r="L197" s="35"/>
      <c r="M197" s="35"/>
    </row>
    <row r="198" spans="1:13" s="37" customFormat="1" ht="25.5" x14ac:dyDescent="0.25">
      <c r="A198" s="110" t="s">
        <v>483</v>
      </c>
      <c r="B198" s="65" t="s">
        <v>112</v>
      </c>
      <c r="C198" s="65" t="s">
        <v>99</v>
      </c>
      <c r="D198" s="64" t="s">
        <v>74</v>
      </c>
      <c r="E198" s="38" t="s">
        <v>12</v>
      </c>
      <c r="F198" s="144">
        <v>29.75</v>
      </c>
      <c r="G198" s="43">
        <f t="shared" si="7"/>
        <v>46.83</v>
      </c>
      <c r="H198" s="2">
        <f t="shared" si="6"/>
        <v>58.18</v>
      </c>
      <c r="I198" s="111">
        <f t="shared" si="8"/>
        <v>1730.86</v>
      </c>
      <c r="J198" s="35"/>
      <c r="K198" s="36">
        <v>46.83</v>
      </c>
      <c r="L198" s="35"/>
      <c r="M198" s="35"/>
    </row>
    <row r="199" spans="1:13" s="37" customFormat="1" x14ac:dyDescent="0.25">
      <c r="A199" s="110" t="s">
        <v>484</v>
      </c>
      <c r="B199" s="65" t="s">
        <v>115</v>
      </c>
      <c r="C199" s="65" t="s">
        <v>169</v>
      </c>
      <c r="D199" s="64" t="s">
        <v>266</v>
      </c>
      <c r="E199" s="38" t="s">
        <v>341</v>
      </c>
      <c r="F199" s="144">
        <v>430.33</v>
      </c>
      <c r="G199" s="43">
        <f t="shared" si="7"/>
        <v>64.03</v>
      </c>
      <c r="H199" s="2">
        <f t="shared" si="6"/>
        <v>79.540000000000006</v>
      </c>
      <c r="I199" s="111">
        <f t="shared" si="8"/>
        <v>34228.449999999997</v>
      </c>
      <c r="J199" s="35"/>
      <c r="K199" s="36">
        <v>64.03</v>
      </c>
      <c r="L199" s="35"/>
      <c r="M199" s="35"/>
    </row>
    <row r="200" spans="1:13" s="37" customFormat="1" x14ac:dyDescent="0.25">
      <c r="A200" s="110" t="s">
        <v>485</v>
      </c>
      <c r="B200" s="65" t="s">
        <v>112</v>
      </c>
      <c r="C200" s="65" t="s">
        <v>101</v>
      </c>
      <c r="D200" s="64" t="s">
        <v>75</v>
      </c>
      <c r="E200" s="38" t="s">
        <v>13</v>
      </c>
      <c r="F200" s="144">
        <v>430.32799999999997</v>
      </c>
      <c r="G200" s="43">
        <f t="shared" si="7"/>
        <v>1.87</v>
      </c>
      <c r="H200" s="2">
        <f t="shared" si="6"/>
        <v>2.3199999999999998</v>
      </c>
      <c r="I200" s="111">
        <f t="shared" si="8"/>
        <v>998.36</v>
      </c>
      <c r="J200" s="35"/>
      <c r="K200" s="36">
        <v>1.87</v>
      </c>
      <c r="L200" s="35"/>
      <c r="M200" s="35"/>
    </row>
    <row r="201" spans="1:13" s="37" customFormat="1" ht="51" x14ac:dyDescent="0.25">
      <c r="A201" s="110" t="s">
        <v>486</v>
      </c>
      <c r="B201" s="65" t="s">
        <v>112</v>
      </c>
      <c r="C201" s="65" t="s">
        <v>96</v>
      </c>
      <c r="D201" s="64" t="s">
        <v>71</v>
      </c>
      <c r="E201" s="38" t="s">
        <v>52</v>
      </c>
      <c r="F201" s="144">
        <v>523.49</v>
      </c>
      <c r="G201" s="43">
        <f t="shared" si="7"/>
        <v>11.14</v>
      </c>
      <c r="H201" s="2">
        <f t="shared" si="6"/>
        <v>13.84</v>
      </c>
      <c r="I201" s="111">
        <f t="shared" si="8"/>
        <v>7245.1</v>
      </c>
      <c r="J201" s="35"/>
      <c r="K201" s="36">
        <v>11.14</v>
      </c>
      <c r="L201" s="35"/>
      <c r="M201" s="35"/>
    </row>
    <row r="202" spans="1:13" s="37" customFormat="1" x14ac:dyDescent="0.25">
      <c r="A202" s="110" t="s">
        <v>487</v>
      </c>
      <c r="B202" s="65" t="s">
        <v>112</v>
      </c>
      <c r="C202" s="65" t="s">
        <v>102</v>
      </c>
      <c r="D202" s="64" t="s">
        <v>54</v>
      </c>
      <c r="E202" s="38" t="s">
        <v>52</v>
      </c>
      <c r="F202" s="144">
        <v>69.200090000000003</v>
      </c>
      <c r="G202" s="43">
        <f t="shared" si="7"/>
        <v>95.92</v>
      </c>
      <c r="H202" s="2">
        <f t="shared" si="6"/>
        <v>119.16</v>
      </c>
      <c r="I202" s="111">
        <f t="shared" si="8"/>
        <v>8245.8799999999992</v>
      </c>
      <c r="J202" s="35"/>
      <c r="K202" s="36">
        <v>95.92</v>
      </c>
      <c r="L202" s="35"/>
      <c r="M202" s="35"/>
    </row>
    <row r="203" spans="1:13" s="37" customFormat="1" ht="38.25" x14ac:dyDescent="0.25">
      <c r="A203" s="110" t="s">
        <v>488</v>
      </c>
      <c r="B203" s="65" t="s">
        <v>112</v>
      </c>
      <c r="C203" s="65" t="s">
        <v>103</v>
      </c>
      <c r="D203" s="64" t="s">
        <v>76</v>
      </c>
      <c r="E203" s="38" t="s">
        <v>13</v>
      </c>
      <c r="F203" s="63">
        <v>165</v>
      </c>
      <c r="G203" s="43">
        <f t="shared" si="7"/>
        <v>18</v>
      </c>
      <c r="H203" s="2">
        <f t="shared" si="6"/>
        <v>22.36</v>
      </c>
      <c r="I203" s="111">
        <f t="shared" si="8"/>
        <v>3689.4</v>
      </c>
      <c r="J203" s="35"/>
      <c r="K203" s="36">
        <v>18</v>
      </c>
      <c r="L203" s="35"/>
      <c r="M203" s="35"/>
    </row>
    <row r="204" spans="1:13" s="37" customFormat="1" ht="25.5" x14ac:dyDescent="0.25">
      <c r="A204" s="110" t="s">
        <v>489</v>
      </c>
      <c r="B204" s="65" t="s">
        <v>113</v>
      </c>
      <c r="C204" s="65" t="s">
        <v>104</v>
      </c>
      <c r="D204" s="64" t="s">
        <v>541</v>
      </c>
      <c r="E204" s="38" t="s">
        <v>13</v>
      </c>
      <c r="F204" s="63">
        <v>165</v>
      </c>
      <c r="G204" s="43">
        <f t="shared" si="7"/>
        <v>511.49</v>
      </c>
      <c r="H204" s="2">
        <f>ROUND((ROUND(K204-K204*I$7,2)*(1+I$6)),2)</f>
        <v>597.41999999999996</v>
      </c>
      <c r="I204" s="111">
        <f t="shared" si="8"/>
        <v>98574.3</v>
      </c>
      <c r="J204" s="35"/>
      <c r="K204" s="36">
        <v>511.49</v>
      </c>
      <c r="L204" s="35"/>
      <c r="M204" s="35"/>
    </row>
    <row r="205" spans="1:13" s="37" customFormat="1" ht="25.5" x14ac:dyDescent="0.25">
      <c r="A205" s="110" t="s">
        <v>490</v>
      </c>
      <c r="B205" s="65" t="s">
        <v>113</v>
      </c>
      <c r="C205" s="65" t="s">
        <v>106</v>
      </c>
      <c r="D205" s="64" t="s">
        <v>542</v>
      </c>
      <c r="E205" s="38" t="s">
        <v>13</v>
      </c>
      <c r="F205" s="63">
        <v>52</v>
      </c>
      <c r="G205" s="43">
        <f t="shared" ref="G205:G222" si="9">K205</f>
        <v>345.82</v>
      </c>
      <c r="H205" s="2">
        <f>ROUND((ROUND(K205-K205*I$7,2)*(1+I$6)),2)</f>
        <v>403.92</v>
      </c>
      <c r="I205" s="111">
        <f t="shared" ref="I205:I235" si="10">ROUND(F205*H205,2)</f>
        <v>21003.84</v>
      </c>
      <c r="J205" s="35"/>
      <c r="K205" s="36">
        <v>345.82</v>
      </c>
      <c r="L205" s="35"/>
      <c r="M205" s="35"/>
    </row>
    <row r="206" spans="1:13" s="37" customFormat="1" ht="25.5" x14ac:dyDescent="0.25">
      <c r="A206" s="110" t="s">
        <v>491</v>
      </c>
      <c r="B206" s="65" t="s">
        <v>113</v>
      </c>
      <c r="C206" s="65" t="s">
        <v>324</v>
      </c>
      <c r="D206" s="64" t="s">
        <v>539</v>
      </c>
      <c r="E206" s="38" t="s">
        <v>13</v>
      </c>
      <c r="F206" s="63">
        <v>96</v>
      </c>
      <c r="G206" s="43">
        <f t="shared" si="9"/>
        <v>231.41</v>
      </c>
      <c r="H206" s="2">
        <f>ROUND((ROUND(K206-K206*I$7,2)*(1+I$6)),2)</f>
        <v>270.29000000000002</v>
      </c>
      <c r="I206" s="111">
        <f t="shared" si="10"/>
        <v>25947.84</v>
      </c>
      <c r="J206" s="35"/>
      <c r="K206" s="36">
        <v>231.41</v>
      </c>
      <c r="L206" s="35"/>
      <c r="M206" s="35"/>
    </row>
    <row r="207" spans="1:13" s="37" customFormat="1" ht="38.25" x14ac:dyDescent="0.25">
      <c r="A207" s="110" t="s">
        <v>492</v>
      </c>
      <c r="B207" s="65" t="s">
        <v>112</v>
      </c>
      <c r="C207" s="65" t="s">
        <v>105</v>
      </c>
      <c r="D207" s="64" t="s">
        <v>77</v>
      </c>
      <c r="E207" s="38" t="s">
        <v>13</v>
      </c>
      <c r="F207" s="63">
        <v>148</v>
      </c>
      <c r="G207" s="43">
        <f t="shared" si="9"/>
        <v>3.98</v>
      </c>
      <c r="H207" s="2">
        <f t="shared" ref="H207:H235" si="11">ROUND((ROUND(K207-K207*I$7,2)*(1+I$5)),2)</f>
        <v>4.9400000000000004</v>
      </c>
      <c r="I207" s="111">
        <f t="shared" si="10"/>
        <v>731.12</v>
      </c>
      <c r="J207" s="35"/>
      <c r="K207" s="36">
        <v>3.98</v>
      </c>
      <c r="L207" s="35"/>
      <c r="M207" s="35"/>
    </row>
    <row r="208" spans="1:13" s="37" customFormat="1" ht="25.5" x14ac:dyDescent="0.25">
      <c r="A208" s="110" t="s">
        <v>493</v>
      </c>
      <c r="B208" s="65" t="s">
        <v>112</v>
      </c>
      <c r="C208" s="65" t="s">
        <v>161</v>
      </c>
      <c r="D208" s="64" t="s">
        <v>147</v>
      </c>
      <c r="E208" s="38" t="s">
        <v>12</v>
      </c>
      <c r="F208" s="63">
        <v>378.58</v>
      </c>
      <c r="G208" s="43">
        <f t="shared" si="9"/>
        <v>43.27</v>
      </c>
      <c r="H208" s="2">
        <f t="shared" si="11"/>
        <v>53.75</v>
      </c>
      <c r="I208" s="111">
        <f t="shared" si="10"/>
        <v>20348.68</v>
      </c>
      <c r="J208" s="35"/>
      <c r="K208" s="36">
        <v>43.27</v>
      </c>
      <c r="L208" s="35"/>
      <c r="M208" s="35"/>
    </row>
    <row r="209" spans="1:13" s="37" customFormat="1" x14ac:dyDescent="0.25">
      <c r="A209" s="110" t="s">
        <v>494</v>
      </c>
      <c r="B209" s="65" t="s">
        <v>112</v>
      </c>
      <c r="C209" s="65" t="s">
        <v>162</v>
      </c>
      <c r="D209" s="64" t="s">
        <v>148</v>
      </c>
      <c r="E209" s="38" t="s">
        <v>52</v>
      </c>
      <c r="F209" s="63">
        <v>292.05</v>
      </c>
      <c r="G209" s="43">
        <f t="shared" si="9"/>
        <v>148.94</v>
      </c>
      <c r="H209" s="2">
        <f t="shared" si="11"/>
        <v>185.03</v>
      </c>
      <c r="I209" s="111">
        <f t="shared" si="10"/>
        <v>54038.01</v>
      </c>
      <c r="J209" s="35"/>
      <c r="K209" s="36">
        <v>148.94</v>
      </c>
      <c r="L209" s="35"/>
      <c r="M209" s="35"/>
    </row>
    <row r="210" spans="1:13" s="37" customFormat="1" ht="25.5" x14ac:dyDescent="0.25">
      <c r="A210" s="110" t="s">
        <v>495</v>
      </c>
      <c r="B210" s="65" t="s">
        <v>112</v>
      </c>
      <c r="C210" s="65" t="s">
        <v>158</v>
      </c>
      <c r="D210" s="64" t="s">
        <v>144</v>
      </c>
      <c r="E210" s="38" t="s">
        <v>53</v>
      </c>
      <c r="F210" s="144">
        <v>3446.1889999999999</v>
      </c>
      <c r="G210" s="43">
        <f t="shared" si="9"/>
        <v>2.5299999999999998</v>
      </c>
      <c r="H210" s="2">
        <f t="shared" si="11"/>
        <v>3.14</v>
      </c>
      <c r="I210" s="111">
        <f t="shared" si="10"/>
        <v>10821.03</v>
      </c>
      <c r="J210" s="35"/>
      <c r="K210" s="36">
        <v>2.5299999999999998</v>
      </c>
      <c r="L210" s="35"/>
      <c r="M210" s="35"/>
    </row>
    <row r="211" spans="1:13" s="37" customFormat="1" ht="51" x14ac:dyDescent="0.25">
      <c r="A211" s="110" t="s">
        <v>496</v>
      </c>
      <c r="B211" s="65" t="s">
        <v>112</v>
      </c>
      <c r="C211" s="65" t="s">
        <v>163</v>
      </c>
      <c r="D211" s="64" t="s">
        <v>149</v>
      </c>
      <c r="E211" s="38" t="s">
        <v>52</v>
      </c>
      <c r="F211" s="144">
        <v>136.73000000000002</v>
      </c>
      <c r="G211" s="43">
        <f t="shared" si="9"/>
        <v>20.100000000000001</v>
      </c>
      <c r="H211" s="2">
        <f t="shared" si="11"/>
        <v>24.97</v>
      </c>
      <c r="I211" s="111">
        <f t="shared" si="10"/>
        <v>3414.15</v>
      </c>
      <c r="J211" s="35"/>
      <c r="K211" s="36">
        <v>20.100000000000001</v>
      </c>
      <c r="L211" s="35"/>
      <c r="M211" s="35"/>
    </row>
    <row r="212" spans="1:13" s="37" customFormat="1" ht="38.25" x14ac:dyDescent="0.25">
      <c r="A212" s="110" t="s">
        <v>497</v>
      </c>
      <c r="B212" s="65" t="s">
        <v>112</v>
      </c>
      <c r="C212" s="65" t="s">
        <v>157</v>
      </c>
      <c r="D212" s="64" t="s">
        <v>143</v>
      </c>
      <c r="E212" s="38" t="s">
        <v>52</v>
      </c>
      <c r="F212" s="144">
        <v>604.54999999999995</v>
      </c>
      <c r="G212" s="43">
        <f t="shared" si="9"/>
        <v>7.18</v>
      </c>
      <c r="H212" s="2">
        <f t="shared" si="11"/>
        <v>8.92</v>
      </c>
      <c r="I212" s="111">
        <f t="shared" si="10"/>
        <v>5392.59</v>
      </c>
      <c r="J212" s="35"/>
      <c r="K212" s="36">
        <v>7.18</v>
      </c>
      <c r="L212" s="35"/>
      <c r="M212" s="35"/>
    </row>
    <row r="213" spans="1:13" s="37" customFormat="1" ht="25.5" x14ac:dyDescent="0.25">
      <c r="A213" s="110" t="s">
        <v>498</v>
      </c>
      <c r="B213" s="65" t="s">
        <v>112</v>
      </c>
      <c r="C213" s="65" t="s">
        <v>158</v>
      </c>
      <c r="D213" s="64" t="s">
        <v>144</v>
      </c>
      <c r="E213" s="38" t="s">
        <v>53</v>
      </c>
      <c r="F213" s="144">
        <v>5622.32</v>
      </c>
      <c r="G213" s="43">
        <f t="shared" si="9"/>
        <v>2.5299999999999998</v>
      </c>
      <c r="H213" s="2">
        <f t="shared" si="11"/>
        <v>3.14</v>
      </c>
      <c r="I213" s="111">
        <f t="shared" si="10"/>
        <v>17654.080000000002</v>
      </c>
      <c r="J213" s="35"/>
      <c r="K213" s="36">
        <v>2.5299999999999998</v>
      </c>
      <c r="L213" s="35"/>
      <c r="M213" s="35"/>
    </row>
    <row r="214" spans="1:13" s="37" customFormat="1" ht="25.5" x14ac:dyDescent="0.25">
      <c r="A214" s="110" t="s">
        <v>499</v>
      </c>
      <c r="B214" s="65" t="s">
        <v>114</v>
      </c>
      <c r="C214" s="65" t="s">
        <v>87</v>
      </c>
      <c r="D214" s="64" t="s">
        <v>536</v>
      </c>
      <c r="E214" s="38" t="s">
        <v>52</v>
      </c>
      <c r="F214" s="144">
        <v>604.54999999999995</v>
      </c>
      <c r="G214" s="43">
        <f t="shared" si="9"/>
        <v>23.69</v>
      </c>
      <c r="H214" s="2">
        <f>ROUND((ROUND(K214-K214*I$7,2)*(1+I$6)),2)</f>
        <v>27.67</v>
      </c>
      <c r="I214" s="111">
        <f t="shared" si="10"/>
        <v>16727.900000000001</v>
      </c>
      <c r="J214" s="35"/>
      <c r="K214" s="36">
        <v>23.69</v>
      </c>
      <c r="L214" s="35"/>
      <c r="M214" s="35"/>
    </row>
    <row r="215" spans="1:13" s="37" customFormat="1" ht="25.5" x14ac:dyDescent="0.25">
      <c r="A215" s="110" t="s">
        <v>500</v>
      </c>
      <c r="B215" s="65" t="s">
        <v>115</v>
      </c>
      <c r="C215" s="65" t="s">
        <v>107</v>
      </c>
      <c r="D215" s="64" t="s">
        <v>271</v>
      </c>
      <c r="E215" s="38" t="s">
        <v>342</v>
      </c>
      <c r="F215" s="144">
        <v>1</v>
      </c>
      <c r="G215" s="43">
        <f t="shared" si="9"/>
        <v>4657.3599999999997</v>
      </c>
      <c r="H215" s="2">
        <f t="shared" si="11"/>
        <v>5785.84</v>
      </c>
      <c r="I215" s="111">
        <f t="shared" si="10"/>
        <v>5785.84</v>
      </c>
      <c r="J215" s="35"/>
      <c r="K215" s="36">
        <v>4657.3599999999997</v>
      </c>
      <c r="L215" s="35"/>
      <c r="M215" s="35"/>
    </row>
    <row r="216" spans="1:13" s="37" customFormat="1" ht="25.5" x14ac:dyDescent="0.25">
      <c r="A216" s="110" t="s">
        <v>501</v>
      </c>
      <c r="B216" s="65" t="s">
        <v>115</v>
      </c>
      <c r="C216" s="65" t="s">
        <v>108</v>
      </c>
      <c r="D216" s="64" t="s">
        <v>272</v>
      </c>
      <c r="E216" s="38" t="s">
        <v>342</v>
      </c>
      <c r="F216" s="144">
        <v>5</v>
      </c>
      <c r="G216" s="43">
        <f t="shared" si="9"/>
        <v>5720.49</v>
      </c>
      <c r="H216" s="2">
        <f t="shared" si="11"/>
        <v>7106.56</v>
      </c>
      <c r="I216" s="111">
        <f t="shared" si="10"/>
        <v>35532.800000000003</v>
      </c>
      <c r="J216" s="35"/>
      <c r="K216" s="36">
        <v>5720.49</v>
      </c>
      <c r="L216" s="35"/>
      <c r="M216" s="35"/>
    </row>
    <row r="217" spans="1:13" s="37" customFormat="1" ht="25.5" x14ac:dyDescent="0.25">
      <c r="A217" s="110" t="s">
        <v>502</v>
      </c>
      <c r="B217" s="65" t="s">
        <v>115</v>
      </c>
      <c r="C217" s="65" t="s">
        <v>329</v>
      </c>
      <c r="D217" s="64" t="s">
        <v>279</v>
      </c>
      <c r="E217" s="38" t="s">
        <v>342</v>
      </c>
      <c r="F217" s="144">
        <v>11.000002</v>
      </c>
      <c r="G217" s="43">
        <f t="shared" si="9"/>
        <v>2402.04</v>
      </c>
      <c r="H217" s="2">
        <f t="shared" si="11"/>
        <v>2984.05</v>
      </c>
      <c r="I217" s="111">
        <f t="shared" si="10"/>
        <v>32824.559999999998</v>
      </c>
      <c r="J217" s="35"/>
      <c r="K217" s="36">
        <v>2402.04</v>
      </c>
      <c r="L217" s="35"/>
      <c r="M217" s="35"/>
    </row>
    <row r="218" spans="1:13" s="37" customFormat="1" x14ac:dyDescent="0.25">
      <c r="A218" s="110" t="s">
        <v>503</v>
      </c>
      <c r="B218" s="65" t="s">
        <v>115</v>
      </c>
      <c r="C218" s="65" t="s">
        <v>164</v>
      </c>
      <c r="D218" s="64" t="s">
        <v>280</v>
      </c>
      <c r="E218" s="38" t="s">
        <v>342</v>
      </c>
      <c r="F218" s="63">
        <v>1</v>
      </c>
      <c r="G218" s="43">
        <f t="shared" si="9"/>
        <v>2180.79</v>
      </c>
      <c r="H218" s="2">
        <f t="shared" si="11"/>
        <v>2709.2</v>
      </c>
      <c r="I218" s="111">
        <f t="shared" si="10"/>
        <v>2709.2</v>
      </c>
      <c r="J218" s="35"/>
      <c r="K218" s="36">
        <v>2180.79</v>
      </c>
      <c r="L218" s="35"/>
      <c r="M218" s="35"/>
    </row>
    <row r="219" spans="1:13" s="37" customFormat="1" x14ac:dyDescent="0.25">
      <c r="A219" s="110" t="s">
        <v>504</v>
      </c>
      <c r="B219" s="65" t="s">
        <v>115</v>
      </c>
      <c r="C219" s="65" t="s">
        <v>165</v>
      </c>
      <c r="D219" s="64" t="s">
        <v>297</v>
      </c>
      <c r="E219" s="38" t="s">
        <v>342</v>
      </c>
      <c r="F219" s="63">
        <v>3</v>
      </c>
      <c r="G219" s="43">
        <f t="shared" si="9"/>
        <v>2536.41</v>
      </c>
      <c r="H219" s="2">
        <f t="shared" si="11"/>
        <v>3150.98</v>
      </c>
      <c r="I219" s="111">
        <f t="shared" si="10"/>
        <v>9452.94</v>
      </c>
      <c r="J219" s="35"/>
      <c r="K219" s="36">
        <v>2536.41</v>
      </c>
      <c r="L219" s="35"/>
      <c r="M219" s="35"/>
    </row>
    <row r="220" spans="1:13" s="37" customFormat="1" x14ac:dyDescent="0.25">
      <c r="A220" s="110" t="s">
        <v>505</v>
      </c>
      <c r="B220" s="65" t="s">
        <v>115</v>
      </c>
      <c r="C220" s="65" t="s">
        <v>336</v>
      </c>
      <c r="D220" s="64" t="s">
        <v>298</v>
      </c>
      <c r="E220" s="38" t="s">
        <v>342</v>
      </c>
      <c r="F220" s="63">
        <v>3</v>
      </c>
      <c r="G220" s="43">
        <f t="shared" si="9"/>
        <v>2906.35</v>
      </c>
      <c r="H220" s="2">
        <f t="shared" si="11"/>
        <v>3610.56</v>
      </c>
      <c r="I220" s="111">
        <f t="shared" si="10"/>
        <v>10831.68</v>
      </c>
      <c r="J220" s="35"/>
      <c r="K220" s="36">
        <v>2906.35</v>
      </c>
      <c r="L220" s="35"/>
      <c r="M220" s="35"/>
    </row>
    <row r="221" spans="1:13" s="37" customFormat="1" x14ac:dyDescent="0.25">
      <c r="A221" s="110" t="s">
        <v>506</v>
      </c>
      <c r="B221" s="65" t="s">
        <v>115</v>
      </c>
      <c r="C221" s="65" t="s">
        <v>166</v>
      </c>
      <c r="D221" s="64" t="s">
        <v>281</v>
      </c>
      <c r="E221" s="38" t="s">
        <v>342</v>
      </c>
      <c r="F221" s="63">
        <v>6</v>
      </c>
      <c r="G221" s="43">
        <f t="shared" si="9"/>
        <v>1540.08</v>
      </c>
      <c r="H221" s="2">
        <f t="shared" si="11"/>
        <v>1913.24</v>
      </c>
      <c r="I221" s="111">
        <f t="shared" si="10"/>
        <v>11479.44</v>
      </c>
      <c r="J221" s="35"/>
      <c r="K221" s="36">
        <v>1540.08</v>
      </c>
      <c r="L221" s="35"/>
      <c r="M221" s="35"/>
    </row>
    <row r="222" spans="1:13" s="37" customFormat="1" x14ac:dyDescent="0.25">
      <c r="A222" s="110" t="s">
        <v>507</v>
      </c>
      <c r="B222" s="65" t="s">
        <v>115</v>
      </c>
      <c r="C222" s="65" t="s">
        <v>337</v>
      </c>
      <c r="D222" s="64" t="s">
        <v>299</v>
      </c>
      <c r="E222" s="38" t="s">
        <v>342</v>
      </c>
      <c r="F222" s="63">
        <v>1</v>
      </c>
      <c r="G222" s="43">
        <f t="shared" si="9"/>
        <v>1811.3</v>
      </c>
      <c r="H222" s="2">
        <f t="shared" si="11"/>
        <v>2250.1799999999998</v>
      </c>
      <c r="I222" s="111">
        <f t="shared" si="10"/>
        <v>2250.1799999999998</v>
      </c>
      <c r="J222" s="35"/>
      <c r="K222" s="36">
        <v>1811.3</v>
      </c>
      <c r="L222" s="35"/>
      <c r="M222" s="35"/>
    </row>
    <row r="223" spans="1:13" s="37" customFormat="1" x14ac:dyDescent="0.25">
      <c r="A223" s="128" t="s">
        <v>519</v>
      </c>
      <c r="B223" s="126"/>
      <c r="C223" s="126"/>
      <c r="D223" s="127" t="s">
        <v>531</v>
      </c>
      <c r="E223" s="126"/>
      <c r="F223" s="126"/>
      <c r="G223" s="126"/>
      <c r="H223" s="126"/>
      <c r="I223" s="129">
        <f>I224</f>
        <v>16373.42</v>
      </c>
      <c r="J223" s="35"/>
      <c r="K223" s="135"/>
      <c r="L223" s="35"/>
      <c r="M223" s="35"/>
    </row>
    <row r="224" spans="1:13" x14ac:dyDescent="0.25">
      <c r="A224" s="118" t="s">
        <v>543</v>
      </c>
      <c r="B224" s="119"/>
      <c r="C224" s="119"/>
      <c r="D224" s="120" t="s">
        <v>532</v>
      </c>
      <c r="E224" s="121"/>
      <c r="F224" s="122"/>
      <c r="G224" s="123"/>
      <c r="H224" s="124"/>
      <c r="I224" s="125">
        <f>SUM(I225:I235)</f>
        <v>16373.42</v>
      </c>
      <c r="K224" s="4">
        <f>SUM(I225:I235)</f>
        <v>16373.42</v>
      </c>
    </row>
    <row r="225" spans="1:11" ht="25.5" x14ac:dyDescent="0.25">
      <c r="A225" s="110" t="s">
        <v>530</v>
      </c>
      <c r="B225" s="65" t="s">
        <v>112</v>
      </c>
      <c r="C225" s="65" t="s">
        <v>508</v>
      </c>
      <c r="D225" s="64" t="s">
        <v>509</v>
      </c>
      <c r="E225" s="38" t="s">
        <v>52</v>
      </c>
      <c r="F225" s="63">
        <v>6.4</v>
      </c>
      <c r="G225" s="43">
        <v>133.22999999999999</v>
      </c>
      <c r="H225" s="2">
        <f t="shared" si="11"/>
        <v>165.51</v>
      </c>
      <c r="I225" s="111">
        <f t="shared" si="10"/>
        <v>1059.26</v>
      </c>
      <c r="K225" s="36">
        <v>133.22999999999999</v>
      </c>
    </row>
    <row r="226" spans="1:11" ht="38.25" x14ac:dyDescent="0.25">
      <c r="A226" s="110" t="s">
        <v>520</v>
      </c>
      <c r="B226" s="65" t="s">
        <v>112</v>
      </c>
      <c r="C226" s="65" t="s">
        <v>510</v>
      </c>
      <c r="D226" s="64" t="s">
        <v>511</v>
      </c>
      <c r="E226" s="38" t="s">
        <v>52</v>
      </c>
      <c r="F226" s="63">
        <v>8.32</v>
      </c>
      <c r="G226" s="43">
        <v>9.27</v>
      </c>
      <c r="H226" s="2">
        <f t="shared" si="11"/>
        <v>11.52</v>
      </c>
      <c r="I226" s="111">
        <f t="shared" si="10"/>
        <v>95.85</v>
      </c>
      <c r="K226" s="36">
        <v>9.27</v>
      </c>
    </row>
    <row r="227" spans="1:11" ht="25.5" x14ac:dyDescent="0.25">
      <c r="A227" s="110" t="s">
        <v>521</v>
      </c>
      <c r="B227" s="65" t="s">
        <v>112</v>
      </c>
      <c r="C227" s="65" t="s">
        <v>158</v>
      </c>
      <c r="D227" s="64" t="s">
        <v>144</v>
      </c>
      <c r="E227" s="38" t="s">
        <v>53</v>
      </c>
      <c r="F227" s="63">
        <v>77.38</v>
      </c>
      <c r="G227" s="43">
        <v>2.5299999999999998</v>
      </c>
      <c r="H227" s="2">
        <f t="shared" si="11"/>
        <v>3.14</v>
      </c>
      <c r="I227" s="111">
        <f t="shared" si="10"/>
        <v>242.97</v>
      </c>
      <c r="K227" s="36">
        <v>2.5299999999999998</v>
      </c>
    </row>
    <row r="228" spans="1:11" ht="25.5" x14ac:dyDescent="0.25">
      <c r="A228" s="110" t="s">
        <v>522</v>
      </c>
      <c r="B228" s="65" t="s">
        <v>114</v>
      </c>
      <c r="C228" s="65" t="s">
        <v>87</v>
      </c>
      <c r="D228" s="64" t="s">
        <v>536</v>
      </c>
      <c r="E228" s="38" t="s">
        <v>52</v>
      </c>
      <c r="F228" s="63">
        <v>8.32</v>
      </c>
      <c r="G228" s="43">
        <v>23.69</v>
      </c>
      <c r="H228" s="2">
        <f>ROUND((ROUND(K228-K228*I$7,2)*(1+I$6)),2)</f>
        <v>27.67</v>
      </c>
      <c r="I228" s="111">
        <f t="shared" si="10"/>
        <v>230.21</v>
      </c>
      <c r="K228" s="36">
        <v>23.69</v>
      </c>
    </row>
    <row r="229" spans="1:11" ht="25.5" x14ac:dyDescent="0.25">
      <c r="A229" s="110" t="s">
        <v>523</v>
      </c>
      <c r="B229" s="65" t="s">
        <v>112</v>
      </c>
      <c r="C229" s="65" t="s">
        <v>323</v>
      </c>
      <c r="D229" s="64" t="s">
        <v>512</v>
      </c>
      <c r="E229" s="38" t="s">
        <v>13</v>
      </c>
      <c r="F229" s="63">
        <v>6.4</v>
      </c>
      <c r="G229" s="43">
        <v>67.540000000000006</v>
      </c>
      <c r="H229" s="2">
        <f t="shared" si="11"/>
        <v>83.9</v>
      </c>
      <c r="I229" s="111">
        <f t="shared" si="10"/>
        <v>536.96</v>
      </c>
      <c r="K229" s="36">
        <v>67.540000000000006</v>
      </c>
    </row>
    <row r="230" spans="1:11" ht="25.5" x14ac:dyDescent="0.25">
      <c r="A230" s="110" t="s">
        <v>524</v>
      </c>
      <c r="B230" s="65" t="s">
        <v>112</v>
      </c>
      <c r="C230" s="65" t="s">
        <v>334</v>
      </c>
      <c r="D230" s="64" t="s">
        <v>294</v>
      </c>
      <c r="E230" s="38" t="s">
        <v>119</v>
      </c>
      <c r="F230" s="63">
        <v>62.7</v>
      </c>
      <c r="G230" s="43">
        <v>15.45</v>
      </c>
      <c r="H230" s="2">
        <f t="shared" si="11"/>
        <v>19.190000000000001</v>
      </c>
      <c r="I230" s="111">
        <f t="shared" si="10"/>
        <v>1203.21</v>
      </c>
      <c r="K230" s="36">
        <v>15.45</v>
      </c>
    </row>
    <row r="231" spans="1:11" ht="25.5" x14ac:dyDescent="0.25">
      <c r="A231" s="110" t="s">
        <v>525</v>
      </c>
      <c r="B231" s="65" t="s">
        <v>112</v>
      </c>
      <c r="C231" s="65" t="s">
        <v>91</v>
      </c>
      <c r="D231" s="64" t="s">
        <v>66</v>
      </c>
      <c r="E231" s="38" t="s">
        <v>119</v>
      </c>
      <c r="F231" s="63">
        <v>102.9</v>
      </c>
      <c r="G231" s="43">
        <v>12.49</v>
      </c>
      <c r="H231" s="2">
        <f t="shared" si="11"/>
        <v>15.52</v>
      </c>
      <c r="I231" s="111">
        <f t="shared" si="10"/>
        <v>1597.01</v>
      </c>
      <c r="K231" s="36">
        <v>12.49</v>
      </c>
    </row>
    <row r="232" spans="1:11" ht="25.5" x14ac:dyDescent="0.25">
      <c r="A232" s="110" t="s">
        <v>526</v>
      </c>
      <c r="B232" s="65" t="s">
        <v>115</v>
      </c>
      <c r="C232" s="65" t="s">
        <v>513</v>
      </c>
      <c r="D232" s="64" t="s">
        <v>514</v>
      </c>
      <c r="E232" s="38" t="s">
        <v>52</v>
      </c>
      <c r="F232" s="63">
        <v>10.66</v>
      </c>
      <c r="G232" s="43">
        <v>495.7</v>
      </c>
      <c r="H232" s="2">
        <f t="shared" si="11"/>
        <v>615.80999999999995</v>
      </c>
      <c r="I232" s="111">
        <f t="shared" si="10"/>
        <v>6564.53</v>
      </c>
      <c r="K232" s="36">
        <v>495.7</v>
      </c>
    </row>
    <row r="233" spans="1:11" ht="38.25" x14ac:dyDescent="0.25">
      <c r="A233" s="110" t="s">
        <v>527</v>
      </c>
      <c r="B233" s="65" t="s">
        <v>112</v>
      </c>
      <c r="C233" s="65" t="s">
        <v>93</v>
      </c>
      <c r="D233" s="64" t="s">
        <v>68</v>
      </c>
      <c r="E233" s="38" t="s">
        <v>12</v>
      </c>
      <c r="F233" s="63">
        <v>19.829999999999998</v>
      </c>
      <c r="G233" s="43">
        <v>43.12</v>
      </c>
      <c r="H233" s="2">
        <f t="shared" si="11"/>
        <v>53.57</v>
      </c>
      <c r="I233" s="111">
        <f t="shared" si="10"/>
        <v>1062.29</v>
      </c>
      <c r="K233" s="36">
        <v>43.12</v>
      </c>
    </row>
    <row r="234" spans="1:11" ht="38.25" x14ac:dyDescent="0.25">
      <c r="A234" s="110" t="s">
        <v>528</v>
      </c>
      <c r="B234" s="65" t="s">
        <v>112</v>
      </c>
      <c r="C234" s="65" t="s">
        <v>515</v>
      </c>
      <c r="D234" s="64" t="s">
        <v>516</v>
      </c>
      <c r="E234" s="38" t="s">
        <v>12</v>
      </c>
      <c r="F234" s="63">
        <v>32.67</v>
      </c>
      <c r="G234" s="43">
        <v>90.55</v>
      </c>
      <c r="H234" s="2">
        <f t="shared" si="11"/>
        <v>112.49</v>
      </c>
      <c r="I234" s="111">
        <f t="shared" si="10"/>
        <v>3675.05</v>
      </c>
      <c r="K234" s="36">
        <v>90.55</v>
      </c>
    </row>
    <row r="235" spans="1:11" ht="25.5" x14ac:dyDescent="0.25">
      <c r="A235" s="110" t="s">
        <v>529</v>
      </c>
      <c r="B235" s="65" t="s">
        <v>112</v>
      </c>
      <c r="C235" s="65" t="s">
        <v>517</v>
      </c>
      <c r="D235" s="64" t="s">
        <v>518</v>
      </c>
      <c r="E235" s="38" t="s">
        <v>118</v>
      </c>
      <c r="F235" s="63">
        <v>1</v>
      </c>
      <c r="G235" s="43">
        <v>85.39</v>
      </c>
      <c r="H235" s="2">
        <f t="shared" si="11"/>
        <v>106.08</v>
      </c>
      <c r="I235" s="111">
        <f t="shared" si="10"/>
        <v>106.08</v>
      </c>
      <c r="K235" s="36">
        <v>85.39</v>
      </c>
    </row>
  </sheetData>
  <sheetProtection selectLockedCells="1"/>
  <protectedRanges>
    <protectedRange algorithmName="SHA-512" hashValue="imIViuRi2NnEXGNHFICOyCD6zDTpVqOmumaIHSQyYdTNWXwOWBGWQlVDsDPrmmL/QQyUG9YwFb62Tffokj8UUw==" saltValue="u7laIWKQlI5wXMHA8R+6GA==" spinCount="100000" sqref="A7" name="Intervalo3"/>
    <protectedRange algorithmName="SHA-512" hashValue="rtssY/sHYn1ndJ7yoSBfD/3TRXRl2ItQgemQlHK8zbrc5ZHU47x9hCbPVDO/KkR41zovKVl992gEYfZRZlQzkg==" saltValue="/d/um3CzxPiz8ZtHG0wtwQ==" spinCount="100000" sqref="A1:I6" name="Intervalo2"/>
    <protectedRange algorithmName="SHA-512" hashValue="2/WNC7/BcjsLwALCIElqHsVWWIWi50bI54V4vHBTEMNxwB+yNCxDqnNdcD/3xmyOx+9RItDtNCxOEktV46TW8w==" saltValue="hobpbENciaQWkzmLSvGPOA==" spinCount="100000" sqref="A57:A89 B57:E62 G11:I223 H225:I235 F10:I10 A10:E56 A8:I9" name="Intervalo1"/>
  </protectedRanges>
  <mergeCells count="10">
    <mergeCell ref="G6:H6"/>
    <mergeCell ref="A9:H9"/>
    <mergeCell ref="A1:I1"/>
    <mergeCell ref="A2:I2"/>
    <mergeCell ref="A3:I3"/>
    <mergeCell ref="A4:I4"/>
    <mergeCell ref="A5:D6"/>
    <mergeCell ref="E5:F6"/>
    <mergeCell ref="G5:H5"/>
    <mergeCell ref="A7:H7"/>
  </mergeCells>
  <phoneticPr fontId="54" type="noConversion"/>
  <printOptions horizontalCentered="1"/>
  <pageMargins left="0.39370078740157483" right="0.51181102362204722" top="0.31496062992125984" bottom="0.31496062992125984" header="0" footer="0"/>
  <pageSetup paperSize="9" scale="63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9E09F-0583-478D-B6F9-F7C6761C6619}">
  <dimension ref="A1:J51"/>
  <sheetViews>
    <sheetView view="pageBreakPreview" topLeftCell="A4" zoomScale="115" zoomScaleNormal="130" zoomScaleSheetLayoutView="115" workbookViewId="0">
      <selection activeCell="E47" sqref="E47"/>
    </sheetView>
  </sheetViews>
  <sheetFormatPr defaultColWidth="9.140625" defaultRowHeight="12.75" x14ac:dyDescent="0.2"/>
  <cols>
    <col min="1" max="1" width="63.42578125" style="44" customWidth="1"/>
    <col min="2" max="2" width="25.140625" style="44" customWidth="1"/>
    <col min="3" max="16384" width="9.140625" style="44"/>
  </cols>
  <sheetData>
    <row r="1" spans="1:10" ht="24.75" customHeight="1" x14ac:dyDescent="0.2">
      <c r="A1" s="220" t="s">
        <v>49</v>
      </c>
      <c r="B1" s="221"/>
    </row>
    <row r="2" spans="1:10" ht="16.5" customHeight="1" x14ac:dyDescent="0.2">
      <c r="A2" s="222" t="s">
        <v>50</v>
      </c>
      <c r="B2" s="223"/>
    </row>
    <row r="3" spans="1:10" ht="17.25" customHeight="1" x14ac:dyDescent="0.2">
      <c r="A3" s="224" t="s">
        <v>51</v>
      </c>
      <c r="B3" s="225"/>
    </row>
    <row r="4" spans="1:10" x14ac:dyDescent="0.2">
      <c r="A4" s="228" t="str">
        <f>PLANILHA!A5</f>
        <v>OBRA: CONTENÇÃO, DRENAGEM E PAVIMENTAÇÃO - VILA OLAVO COSTA (RUA E e RUA DA ESPERANÇA)</v>
      </c>
      <c r="B4" s="229"/>
      <c r="C4" s="46"/>
      <c r="D4" s="45"/>
      <c r="E4" s="47"/>
      <c r="F4" s="47"/>
      <c r="G4" s="47"/>
      <c r="H4" s="48"/>
      <c r="I4" s="45"/>
      <c r="J4" s="45"/>
    </row>
    <row r="5" spans="1:10" ht="15.75" x14ac:dyDescent="0.2">
      <c r="A5" s="226" t="s">
        <v>48</v>
      </c>
      <c r="B5" s="227"/>
      <c r="C5" s="46"/>
      <c r="D5" s="45"/>
      <c r="E5" s="47"/>
      <c r="F5" s="47"/>
      <c r="G5" s="47"/>
      <c r="H5" s="48"/>
      <c r="I5" s="45"/>
      <c r="J5" s="45"/>
    </row>
    <row r="6" spans="1:10" x14ac:dyDescent="0.2">
      <c r="A6" s="230" t="s">
        <v>55</v>
      </c>
      <c r="B6" s="230"/>
      <c r="C6" s="49"/>
      <c r="D6" s="45"/>
      <c r="E6" s="47"/>
      <c r="F6" s="47"/>
      <c r="G6" s="47"/>
      <c r="H6" s="48"/>
      <c r="I6" s="45"/>
      <c r="J6" s="45"/>
    </row>
    <row r="7" spans="1:10" x14ac:dyDescent="0.2">
      <c r="A7" s="50" t="s">
        <v>32</v>
      </c>
      <c r="B7" s="50" t="s">
        <v>33</v>
      </c>
      <c r="C7" s="49"/>
      <c r="D7" s="45"/>
      <c r="E7" s="45"/>
      <c r="F7" s="45"/>
      <c r="G7" s="45"/>
      <c r="H7" s="45"/>
      <c r="I7" s="45"/>
      <c r="J7" s="45"/>
    </row>
    <row r="8" spans="1:10" x14ac:dyDescent="0.2">
      <c r="A8" s="51" t="s">
        <v>34</v>
      </c>
      <c r="B8" s="52">
        <v>4.6699999999999998E-2</v>
      </c>
      <c r="C8" s="45"/>
      <c r="D8" s="45"/>
      <c r="E8" s="53"/>
      <c r="F8" s="53"/>
      <c r="G8" s="53"/>
      <c r="H8" s="48"/>
      <c r="I8" s="45"/>
      <c r="J8" s="45"/>
    </row>
    <row r="9" spans="1:10" x14ac:dyDescent="0.2">
      <c r="A9" s="51" t="s">
        <v>35</v>
      </c>
      <c r="B9" s="52">
        <v>1.11E-2</v>
      </c>
      <c r="C9" s="45"/>
      <c r="D9" s="45"/>
      <c r="E9" s="45"/>
      <c r="F9" s="45"/>
      <c r="G9" s="45"/>
      <c r="H9" s="45"/>
      <c r="I9" s="45"/>
      <c r="J9" s="45"/>
    </row>
    <row r="10" spans="1:10" x14ac:dyDescent="0.2">
      <c r="A10" s="51" t="s">
        <v>36</v>
      </c>
      <c r="B10" s="52">
        <v>9.7000000000000003E-3</v>
      </c>
      <c r="C10" s="45"/>
      <c r="D10" s="45"/>
      <c r="E10" s="47"/>
      <c r="F10" s="47"/>
      <c r="G10" s="47"/>
      <c r="H10" s="48"/>
      <c r="I10" s="45"/>
      <c r="J10" s="45"/>
    </row>
    <row r="11" spans="1:10" x14ac:dyDescent="0.2">
      <c r="A11" s="51" t="s">
        <v>37</v>
      </c>
      <c r="B11" s="52">
        <v>7.4000000000000003E-3</v>
      </c>
      <c r="C11" s="45"/>
      <c r="D11" s="45"/>
      <c r="E11" s="45"/>
      <c r="F11" s="45"/>
      <c r="G11" s="45"/>
      <c r="H11" s="45"/>
      <c r="I11" s="45"/>
      <c r="J11" s="45"/>
    </row>
    <row r="12" spans="1:10" x14ac:dyDescent="0.2">
      <c r="A12" s="54"/>
      <c r="B12" s="55">
        <f>SUM(B8:B11)</f>
        <v>7.4900000000000008E-2</v>
      </c>
      <c r="C12" s="45"/>
      <c r="D12" s="45"/>
      <c r="E12" s="45"/>
      <c r="F12" s="45"/>
      <c r="G12" s="45"/>
      <c r="H12" s="45"/>
      <c r="I12" s="45"/>
      <c r="J12" s="45"/>
    </row>
    <row r="13" spans="1:10" x14ac:dyDescent="0.2">
      <c r="A13" s="50" t="s">
        <v>38</v>
      </c>
      <c r="B13" s="50" t="s">
        <v>33</v>
      </c>
      <c r="C13" s="45"/>
      <c r="D13" s="45"/>
      <c r="E13" s="45"/>
      <c r="F13" s="45"/>
      <c r="G13" s="45"/>
      <c r="H13" s="45"/>
      <c r="I13" s="45"/>
      <c r="J13" s="45"/>
    </row>
    <row r="14" spans="1:10" x14ac:dyDescent="0.2">
      <c r="A14" s="51" t="s">
        <v>39</v>
      </c>
      <c r="B14" s="52">
        <v>7.8200000000000006E-2</v>
      </c>
      <c r="C14" s="45"/>
      <c r="D14" s="45"/>
      <c r="E14" s="45"/>
      <c r="F14" s="45"/>
      <c r="G14" s="45"/>
      <c r="H14" s="45"/>
      <c r="I14" s="45"/>
      <c r="J14" s="45"/>
    </row>
    <row r="15" spans="1:10" x14ac:dyDescent="0.2">
      <c r="A15" s="54"/>
      <c r="B15" s="57">
        <f>B14</f>
        <v>7.8200000000000006E-2</v>
      </c>
      <c r="C15" s="45"/>
      <c r="D15" s="45"/>
      <c r="E15" s="45"/>
      <c r="F15" s="45"/>
      <c r="G15" s="45"/>
      <c r="H15" s="45"/>
      <c r="I15" s="45"/>
      <c r="J15" s="45"/>
    </row>
    <row r="16" spans="1:10" x14ac:dyDescent="0.2">
      <c r="A16" s="50" t="s">
        <v>40</v>
      </c>
      <c r="B16" s="50" t="s">
        <v>33</v>
      </c>
      <c r="C16" s="45"/>
      <c r="D16" s="45"/>
      <c r="E16" s="45"/>
      <c r="F16" s="45"/>
      <c r="G16" s="45"/>
      <c r="H16" s="45"/>
      <c r="I16" s="45"/>
      <c r="J16" s="45"/>
    </row>
    <row r="17" spans="1:10" x14ac:dyDescent="0.2">
      <c r="A17" s="51" t="s">
        <v>41</v>
      </c>
      <c r="B17" s="52">
        <v>6.4999999999999997E-3</v>
      </c>
      <c r="C17" s="45"/>
      <c r="D17" s="58"/>
      <c r="E17" s="45"/>
      <c r="F17" s="45"/>
      <c r="G17" s="45"/>
      <c r="H17" s="45"/>
      <c r="I17" s="45"/>
      <c r="J17" s="45"/>
    </row>
    <row r="18" spans="1:10" x14ac:dyDescent="0.2">
      <c r="A18" s="51" t="s">
        <v>42</v>
      </c>
      <c r="B18" s="52">
        <v>0.03</v>
      </c>
      <c r="C18" s="45"/>
      <c r="D18" s="58"/>
      <c r="E18" s="45"/>
      <c r="F18" s="45"/>
      <c r="G18" s="45"/>
      <c r="H18" s="45"/>
      <c r="I18" s="45"/>
      <c r="J18" s="45"/>
    </row>
    <row r="19" spans="1:10" x14ac:dyDescent="0.2">
      <c r="A19" s="51" t="s">
        <v>43</v>
      </c>
      <c r="B19" s="52">
        <v>0.03</v>
      </c>
      <c r="C19" s="45"/>
      <c r="D19" s="58"/>
      <c r="E19" s="45"/>
      <c r="F19" s="45"/>
      <c r="G19" s="45"/>
      <c r="H19" s="45"/>
      <c r="I19" s="45"/>
      <c r="J19" s="45"/>
    </row>
    <row r="20" spans="1:10" x14ac:dyDescent="0.2">
      <c r="A20" s="51" t="s">
        <v>44</v>
      </c>
      <c r="B20" s="59" t="s">
        <v>45</v>
      </c>
      <c r="C20" s="45"/>
      <c r="D20" s="58"/>
      <c r="E20" s="45"/>
      <c r="F20" s="60"/>
      <c r="G20" s="45"/>
      <c r="H20" s="45"/>
      <c r="I20" s="45"/>
      <c r="J20" s="45"/>
    </row>
    <row r="21" spans="1:10" x14ac:dyDescent="0.2">
      <c r="A21" s="54"/>
      <c r="B21" s="61">
        <f>SUM(B17:B20)</f>
        <v>6.6500000000000004E-2</v>
      </c>
    </row>
    <row r="22" spans="1:10" x14ac:dyDescent="0.2">
      <c r="A22" s="231" t="s">
        <v>46</v>
      </c>
      <c r="B22" s="232"/>
    </row>
    <row r="23" spans="1:10" x14ac:dyDescent="0.2">
      <c r="A23" s="54"/>
      <c r="B23" s="56"/>
    </row>
    <row r="24" spans="1:10" x14ac:dyDescent="0.2">
      <c r="A24" s="54"/>
      <c r="B24" s="56"/>
    </row>
    <row r="25" spans="1:10" x14ac:dyDescent="0.2">
      <c r="A25" s="54"/>
      <c r="B25" s="56"/>
    </row>
    <row r="26" spans="1:10" x14ac:dyDescent="0.2">
      <c r="A26" s="54"/>
      <c r="B26" s="56"/>
    </row>
    <row r="27" spans="1:10" x14ac:dyDescent="0.2">
      <c r="A27" s="50" t="s">
        <v>47</v>
      </c>
      <c r="B27" s="62">
        <f>ROUND(((1+(B8+B10+B11))*(1+B9)*(1+B14)/(1-B21)-1),4)</f>
        <v>0.24229999999999999</v>
      </c>
      <c r="E27" s="47"/>
      <c r="F27" s="47"/>
      <c r="G27" s="47"/>
      <c r="H27" s="48"/>
      <c r="I27" s="45"/>
    </row>
    <row r="29" spans="1:10" ht="15.75" x14ac:dyDescent="0.2">
      <c r="A29" s="226" t="s">
        <v>57</v>
      </c>
      <c r="B29" s="227"/>
    </row>
    <row r="30" spans="1:10" x14ac:dyDescent="0.2">
      <c r="A30" s="230" t="s">
        <v>58</v>
      </c>
      <c r="B30" s="230"/>
    </row>
    <row r="31" spans="1:10" x14ac:dyDescent="0.2">
      <c r="A31" s="50" t="s">
        <v>32</v>
      </c>
      <c r="B31" s="50" t="s">
        <v>33</v>
      </c>
    </row>
    <row r="32" spans="1:10" x14ac:dyDescent="0.2">
      <c r="A32" s="51" t="s">
        <v>34</v>
      </c>
      <c r="B32" s="52">
        <v>1.4999999999999999E-2</v>
      </c>
    </row>
    <row r="33" spans="1:2" x14ac:dyDescent="0.2">
      <c r="A33" s="51" t="s">
        <v>35</v>
      </c>
      <c r="B33" s="52">
        <v>8.5000000000000006E-3</v>
      </c>
    </row>
    <row r="34" spans="1:2" x14ac:dyDescent="0.2">
      <c r="A34" s="51" t="s">
        <v>36</v>
      </c>
      <c r="B34" s="52">
        <v>8.5000000000000006E-3</v>
      </c>
    </row>
    <row r="35" spans="1:2" x14ac:dyDescent="0.2">
      <c r="A35" s="51" t="s">
        <v>37</v>
      </c>
      <c r="B35" s="52">
        <v>4.7999999999999996E-3</v>
      </c>
    </row>
    <row r="36" spans="1:2" x14ac:dyDescent="0.2">
      <c r="A36" s="54"/>
      <c r="B36" s="55">
        <f>SUM(B32:B35)</f>
        <v>3.6799999999999999E-2</v>
      </c>
    </row>
    <row r="37" spans="1:2" x14ac:dyDescent="0.2">
      <c r="A37" s="50" t="s">
        <v>38</v>
      </c>
      <c r="B37" s="50" t="s">
        <v>33</v>
      </c>
    </row>
    <row r="38" spans="1:2" x14ac:dyDescent="0.2">
      <c r="A38" s="51" t="s">
        <v>39</v>
      </c>
      <c r="B38" s="52">
        <v>5.1400000000000001E-2</v>
      </c>
    </row>
    <row r="39" spans="1:2" x14ac:dyDescent="0.2">
      <c r="A39" s="54"/>
      <c r="B39" s="57">
        <f>B38</f>
        <v>5.1400000000000001E-2</v>
      </c>
    </row>
    <row r="40" spans="1:2" x14ac:dyDescent="0.2">
      <c r="A40" s="50" t="s">
        <v>40</v>
      </c>
      <c r="B40" s="50" t="s">
        <v>33</v>
      </c>
    </row>
    <row r="41" spans="1:2" x14ac:dyDescent="0.2">
      <c r="A41" s="51" t="s">
        <v>41</v>
      </c>
      <c r="B41" s="52">
        <v>6.4999999999999997E-3</v>
      </c>
    </row>
    <row r="42" spans="1:2" x14ac:dyDescent="0.2">
      <c r="A42" s="51" t="s">
        <v>42</v>
      </c>
      <c r="B42" s="52">
        <v>0.03</v>
      </c>
    </row>
    <row r="43" spans="1:2" x14ac:dyDescent="0.2">
      <c r="A43" s="51" t="s">
        <v>43</v>
      </c>
      <c r="B43" s="52">
        <v>0.03</v>
      </c>
    </row>
    <row r="44" spans="1:2" x14ac:dyDescent="0.2">
      <c r="A44" s="51" t="s">
        <v>44</v>
      </c>
      <c r="B44" s="59" t="s">
        <v>45</v>
      </c>
    </row>
    <row r="45" spans="1:2" x14ac:dyDescent="0.2">
      <c r="A45" s="54"/>
      <c r="B45" s="61">
        <f>SUM(B41:B44)</f>
        <v>6.6500000000000004E-2</v>
      </c>
    </row>
    <row r="46" spans="1:2" x14ac:dyDescent="0.2">
      <c r="A46" s="231" t="s">
        <v>46</v>
      </c>
      <c r="B46" s="232"/>
    </row>
    <row r="47" spans="1:2" x14ac:dyDescent="0.2">
      <c r="A47" s="54"/>
      <c r="B47" s="56"/>
    </row>
    <row r="48" spans="1:2" x14ac:dyDescent="0.2">
      <c r="A48" s="54"/>
      <c r="B48" s="56"/>
    </row>
    <row r="49" spans="1:2" x14ac:dyDescent="0.2">
      <c r="A49" s="54"/>
      <c r="B49" s="56"/>
    </row>
    <row r="50" spans="1:2" x14ac:dyDescent="0.2">
      <c r="A50" s="54"/>
      <c r="B50" s="56"/>
    </row>
    <row r="51" spans="1:2" x14ac:dyDescent="0.2">
      <c r="A51" s="50" t="s">
        <v>47</v>
      </c>
      <c r="B51" s="62">
        <f>ROUND(((1+(B32+B34+B35))*(1+B33)*(1+B38)/(1-B45)-1),4)</f>
        <v>0.16800000000000001</v>
      </c>
    </row>
  </sheetData>
  <mergeCells count="10">
    <mergeCell ref="A29:B29"/>
    <mergeCell ref="A30:B30"/>
    <mergeCell ref="A46:B46"/>
    <mergeCell ref="A22:B22"/>
    <mergeCell ref="A6:B6"/>
    <mergeCell ref="A1:B1"/>
    <mergeCell ref="A2:B2"/>
    <mergeCell ref="A3:B3"/>
    <mergeCell ref="A5:B5"/>
    <mergeCell ref="A4:B4"/>
  </mergeCells>
  <pageMargins left="0.39370078740157483" right="0.51181102362204722" top="0.39370078740157483" bottom="0.3937007874015748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0"/>
  <sheetViews>
    <sheetView view="pageBreakPreview" zoomScale="85" zoomScaleNormal="85" zoomScaleSheetLayoutView="85" workbookViewId="0">
      <pane ySplit="6" topLeftCell="A46" activePane="bottomLeft" state="frozen"/>
      <selection pane="bottomLeft" activeCell="C70" sqref="C70"/>
    </sheetView>
  </sheetViews>
  <sheetFormatPr defaultColWidth="8.5703125" defaultRowHeight="12.75" x14ac:dyDescent="0.2"/>
  <cols>
    <col min="1" max="1" width="5.42578125" style="20" customWidth="1"/>
    <col min="2" max="2" width="25.28515625" style="20" customWidth="1"/>
    <col min="3" max="3" width="12.42578125" style="20" customWidth="1"/>
    <col min="4" max="4" width="9.42578125" style="20" bestFit="1" customWidth="1"/>
    <col min="5" max="5" width="10.85546875" style="20" bestFit="1" customWidth="1"/>
    <col min="6" max="6" width="9.7109375" style="20" customWidth="1"/>
    <col min="7" max="7" width="10.85546875" style="20" bestFit="1" customWidth="1"/>
    <col min="8" max="13" width="12.28515625" style="20" bestFit="1" customWidth="1"/>
    <col min="14" max="19" width="13.42578125" style="20" bestFit="1" customWidth="1"/>
    <col min="20" max="20" width="12.7109375" style="6" customWidth="1"/>
    <col min="21" max="21" width="5.28515625" style="8" customWidth="1"/>
    <col min="22" max="22" width="13.42578125" style="8" customWidth="1"/>
    <col min="23" max="23" width="6.140625" style="8" customWidth="1"/>
    <col min="24" max="24" width="14.7109375" style="9" customWidth="1"/>
    <col min="25" max="25" width="11" style="10" customWidth="1"/>
    <col min="26" max="26" width="9.7109375" style="10" customWidth="1"/>
    <col min="27" max="249" width="9" style="11" customWidth="1"/>
    <col min="250" max="250" width="5.140625" style="11" customWidth="1"/>
    <col min="251" max="251" width="17.42578125" style="11" customWidth="1"/>
    <col min="252" max="252" width="10.42578125" style="11" customWidth="1"/>
    <col min="253" max="253" width="6.5703125" style="11" customWidth="1"/>
    <col min="254" max="254" width="8.5703125" style="11"/>
    <col min="255" max="255" width="9.85546875" style="11" customWidth="1"/>
    <col min="256" max="256" width="8.5703125" style="11"/>
    <col min="257" max="257" width="9.85546875" style="11" customWidth="1"/>
    <col min="258" max="260" width="8.5703125" style="11"/>
    <col min="261" max="261" width="7.85546875" style="11" bestFit="1" customWidth="1"/>
    <col min="262" max="262" width="29" style="11" customWidth="1"/>
    <col min="263" max="263" width="10" style="11" bestFit="1" customWidth="1"/>
    <col min="264" max="264" width="7" style="11" customWidth="1"/>
    <col min="265" max="265" width="8.42578125" style="11" bestFit="1" customWidth="1"/>
    <col min="266" max="274" width="9.28515625" style="11" bestFit="1" customWidth="1"/>
    <col min="275" max="275" width="11.42578125" style="11" bestFit="1" customWidth="1"/>
    <col min="276" max="276" width="12.7109375" style="11" customWidth="1"/>
    <col min="277" max="277" width="5.28515625" style="11" customWidth="1"/>
    <col min="278" max="278" width="13.42578125" style="11" customWidth="1"/>
    <col min="279" max="279" width="6.140625" style="11" customWidth="1"/>
    <col min="280" max="280" width="14.7109375" style="11" customWidth="1"/>
    <col min="281" max="281" width="11" style="11" customWidth="1"/>
    <col min="282" max="282" width="9.7109375" style="11" customWidth="1"/>
    <col min="283" max="505" width="9" style="11" customWidth="1"/>
    <col min="506" max="506" width="5.140625" style="11" customWidth="1"/>
    <col min="507" max="507" width="17.42578125" style="11" customWidth="1"/>
    <col min="508" max="508" width="10.42578125" style="11" customWidth="1"/>
    <col min="509" max="509" width="6.5703125" style="11" customWidth="1"/>
    <col min="510" max="510" width="8.5703125" style="11"/>
    <col min="511" max="511" width="9.85546875" style="11" customWidth="1"/>
    <col min="512" max="512" width="8.5703125" style="11"/>
    <col min="513" max="513" width="9.85546875" style="11" customWidth="1"/>
    <col min="514" max="516" width="8.5703125" style="11"/>
    <col min="517" max="517" width="7.85546875" style="11" bestFit="1" customWidth="1"/>
    <col min="518" max="518" width="29" style="11" customWidth="1"/>
    <col min="519" max="519" width="10" style="11" bestFit="1" customWidth="1"/>
    <col min="520" max="520" width="7" style="11" customWidth="1"/>
    <col min="521" max="521" width="8.42578125" style="11" bestFit="1" customWidth="1"/>
    <col min="522" max="530" width="9.28515625" style="11" bestFit="1" customWidth="1"/>
    <col min="531" max="531" width="11.42578125" style="11" bestFit="1" customWidth="1"/>
    <col min="532" max="532" width="12.7109375" style="11" customWidth="1"/>
    <col min="533" max="533" width="5.28515625" style="11" customWidth="1"/>
    <col min="534" max="534" width="13.42578125" style="11" customWidth="1"/>
    <col min="535" max="535" width="6.140625" style="11" customWidth="1"/>
    <col min="536" max="536" width="14.7109375" style="11" customWidth="1"/>
    <col min="537" max="537" width="11" style="11" customWidth="1"/>
    <col min="538" max="538" width="9.7109375" style="11" customWidth="1"/>
    <col min="539" max="761" width="9" style="11" customWidth="1"/>
    <col min="762" max="762" width="5.140625" style="11" customWidth="1"/>
    <col min="763" max="763" width="17.42578125" style="11" customWidth="1"/>
    <col min="764" max="764" width="10.42578125" style="11" customWidth="1"/>
    <col min="765" max="765" width="6.5703125" style="11" customWidth="1"/>
    <col min="766" max="766" width="8.5703125" style="11"/>
    <col min="767" max="767" width="9.85546875" style="11" customWidth="1"/>
    <col min="768" max="768" width="8.5703125" style="11"/>
    <col min="769" max="769" width="9.85546875" style="11" customWidth="1"/>
    <col min="770" max="772" width="8.5703125" style="11"/>
    <col min="773" max="773" width="7.85546875" style="11" bestFit="1" customWidth="1"/>
    <col min="774" max="774" width="29" style="11" customWidth="1"/>
    <col min="775" max="775" width="10" style="11" bestFit="1" customWidth="1"/>
    <col min="776" max="776" width="7" style="11" customWidth="1"/>
    <col min="777" max="777" width="8.42578125" style="11" bestFit="1" customWidth="1"/>
    <col min="778" max="786" width="9.28515625" style="11" bestFit="1" customWidth="1"/>
    <col min="787" max="787" width="11.42578125" style="11" bestFit="1" customWidth="1"/>
    <col min="788" max="788" width="12.7109375" style="11" customWidth="1"/>
    <col min="789" max="789" width="5.28515625" style="11" customWidth="1"/>
    <col min="790" max="790" width="13.42578125" style="11" customWidth="1"/>
    <col min="791" max="791" width="6.140625" style="11" customWidth="1"/>
    <col min="792" max="792" width="14.7109375" style="11" customWidth="1"/>
    <col min="793" max="793" width="11" style="11" customWidth="1"/>
    <col min="794" max="794" width="9.7109375" style="11" customWidth="1"/>
    <col min="795" max="1017" width="9" style="11" customWidth="1"/>
    <col min="1018" max="1018" width="5.140625" style="11" customWidth="1"/>
    <col min="1019" max="1019" width="17.42578125" style="11" customWidth="1"/>
    <col min="1020" max="1020" width="10.42578125" style="11" customWidth="1"/>
    <col min="1021" max="1021" width="6.5703125" style="11" customWidth="1"/>
    <col min="1022" max="1022" width="8.5703125" style="11"/>
    <col min="1023" max="1023" width="9.85546875" style="11" customWidth="1"/>
    <col min="1024" max="1024" width="8.5703125" style="11"/>
    <col min="1025" max="1025" width="9.85546875" style="11" customWidth="1"/>
    <col min="1026" max="1028" width="8.5703125" style="11"/>
    <col min="1029" max="1029" width="7.85546875" style="11" bestFit="1" customWidth="1"/>
    <col min="1030" max="1030" width="29" style="11" customWidth="1"/>
    <col min="1031" max="1031" width="10" style="11" bestFit="1" customWidth="1"/>
    <col min="1032" max="1032" width="7" style="11" customWidth="1"/>
    <col min="1033" max="1033" width="8.42578125" style="11" bestFit="1" customWidth="1"/>
    <col min="1034" max="1042" width="9.28515625" style="11" bestFit="1" customWidth="1"/>
    <col min="1043" max="1043" width="11.42578125" style="11" bestFit="1" customWidth="1"/>
    <col min="1044" max="1044" width="12.7109375" style="11" customWidth="1"/>
    <col min="1045" max="1045" width="5.28515625" style="11" customWidth="1"/>
    <col min="1046" max="1046" width="13.42578125" style="11" customWidth="1"/>
    <col min="1047" max="1047" width="6.140625" style="11" customWidth="1"/>
    <col min="1048" max="1048" width="14.7109375" style="11" customWidth="1"/>
    <col min="1049" max="1049" width="11" style="11" customWidth="1"/>
    <col min="1050" max="1050" width="9.7109375" style="11" customWidth="1"/>
    <col min="1051" max="1273" width="9" style="11" customWidth="1"/>
    <col min="1274" max="1274" width="5.140625" style="11" customWidth="1"/>
    <col min="1275" max="1275" width="17.42578125" style="11" customWidth="1"/>
    <col min="1276" max="1276" width="10.42578125" style="11" customWidth="1"/>
    <col min="1277" max="1277" width="6.5703125" style="11" customWidth="1"/>
    <col min="1278" max="1278" width="8.5703125" style="11"/>
    <col min="1279" max="1279" width="9.85546875" style="11" customWidth="1"/>
    <col min="1280" max="1280" width="8.5703125" style="11"/>
    <col min="1281" max="1281" width="9.85546875" style="11" customWidth="1"/>
    <col min="1282" max="1284" width="8.5703125" style="11"/>
    <col min="1285" max="1285" width="7.85546875" style="11" bestFit="1" customWidth="1"/>
    <col min="1286" max="1286" width="29" style="11" customWidth="1"/>
    <col min="1287" max="1287" width="10" style="11" bestFit="1" customWidth="1"/>
    <col min="1288" max="1288" width="7" style="11" customWidth="1"/>
    <col min="1289" max="1289" width="8.42578125" style="11" bestFit="1" customWidth="1"/>
    <col min="1290" max="1298" width="9.28515625" style="11" bestFit="1" customWidth="1"/>
    <col min="1299" max="1299" width="11.42578125" style="11" bestFit="1" customWidth="1"/>
    <col min="1300" max="1300" width="12.7109375" style="11" customWidth="1"/>
    <col min="1301" max="1301" width="5.28515625" style="11" customWidth="1"/>
    <col min="1302" max="1302" width="13.42578125" style="11" customWidth="1"/>
    <col min="1303" max="1303" width="6.140625" style="11" customWidth="1"/>
    <col min="1304" max="1304" width="14.7109375" style="11" customWidth="1"/>
    <col min="1305" max="1305" width="11" style="11" customWidth="1"/>
    <col min="1306" max="1306" width="9.7109375" style="11" customWidth="1"/>
    <col min="1307" max="1529" width="9" style="11" customWidth="1"/>
    <col min="1530" max="1530" width="5.140625" style="11" customWidth="1"/>
    <col min="1531" max="1531" width="17.42578125" style="11" customWidth="1"/>
    <col min="1532" max="1532" width="10.42578125" style="11" customWidth="1"/>
    <col min="1533" max="1533" width="6.5703125" style="11" customWidth="1"/>
    <col min="1534" max="1534" width="8.5703125" style="11"/>
    <col min="1535" max="1535" width="9.85546875" style="11" customWidth="1"/>
    <col min="1536" max="1536" width="8.5703125" style="11"/>
    <col min="1537" max="1537" width="9.85546875" style="11" customWidth="1"/>
    <col min="1538" max="1540" width="8.5703125" style="11"/>
    <col min="1541" max="1541" width="7.85546875" style="11" bestFit="1" customWidth="1"/>
    <col min="1542" max="1542" width="29" style="11" customWidth="1"/>
    <col min="1543" max="1543" width="10" style="11" bestFit="1" customWidth="1"/>
    <col min="1544" max="1544" width="7" style="11" customWidth="1"/>
    <col min="1545" max="1545" width="8.42578125" style="11" bestFit="1" customWidth="1"/>
    <col min="1546" max="1554" width="9.28515625" style="11" bestFit="1" customWidth="1"/>
    <col min="1555" max="1555" width="11.42578125" style="11" bestFit="1" customWidth="1"/>
    <col min="1556" max="1556" width="12.7109375" style="11" customWidth="1"/>
    <col min="1557" max="1557" width="5.28515625" style="11" customWidth="1"/>
    <col min="1558" max="1558" width="13.42578125" style="11" customWidth="1"/>
    <col min="1559" max="1559" width="6.140625" style="11" customWidth="1"/>
    <col min="1560" max="1560" width="14.7109375" style="11" customWidth="1"/>
    <col min="1561" max="1561" width="11" style="11" customWidth="1"/>
    <col min="1562" max="1562" width="9.7109375" style="11" customWidth="1"/>
    <col min="1563" max="1785" width="9" style="11" customWidth="1"/>
    <col min="1786" max="1786" width="5.140625" style="11" customWidth="1"/>
    <col min="1787" max="1787" width="17.42578125" style="11" customWidth="1"/>
    <col min="1788" max="1788" width="10.42578125" style="11" customWidth="1"/>
    <col min="1789" max="1789" width="6.5703125" style="11" customWidth="1"/>
    <col min="1790" max="1790" width="8.5703125" style="11"/>
    <col min="1791" max="1791" width="9.85546875" style="11" customWidth="1"/>
    <col min="1792" max="1792" width="8.5703125" style="11"/>
    <col min="1793" max="1793" width="9.85546875" style="11" customWidth="1"/>
    <col min="1794" max="1796" width="8.5703125" style="11"/>
    <col min="1797" max="1797" width="7.85546875" style="11" bestFit="1" customWidth="1"/>
    <col min="1798" max="1798" width="29" style="11" customWidth="1"/>
    <col min="1799" max="1799" width="10" style="11" bestFit="1" customWidth="1"/>
    <col min="1800" max="1800" width="7" style="11" customWidth="1"/>
    <col min="1801" max="1801" width="8.42578125" style="11" bestFit="1" customWidth="1"/>
    <col min="1802" max="1810" width="9.28515625" style="11" bestFit="1" customWidth="1"/>
    <col min="1811" max="1811" width="11.42578125" style="11" bestFit="1" customWidth="1"/>
    <col min="1812" max="1812" width="12.7109375" style="11" customWidth="1"/>
    <col min="1813" max="1813" width="5.28515625" style="11" customWidth="1"/>
    <col min="1814" max="1814" width="13.42578125" style="11" customWidth="1"/>
    <col min="1815" max="1815" width="6.140625" style="11" customWidth="1"/>
    <col min="1816" max="1816" width="14.7109375" style="11" customWidth="1"/>
    <col min="1817" max="1817" width="11" style="11" customWidth="1"/>
    <col min="1818" max="1818" width="9.7109375" style="11" customWidth="1"/>
    <col min="1819" max="2041" width="9" style="11" customWidth="1"/>
    <col min="2042" max="2042" width="5.140625" style="11" customWidth="1"/>
    <col min="2043" max="2043" width="17.42578125" style="11" customWidth="1"/>
    <col min="2044" max="2044" width="10.42578125" style="11" customWidth="1"/>
    <col min="2045" max="2045" width="6.5703125" style="11" customWidth="1"/>
    <col min="2046" max="2046" width="8.5703125" style="11"/>
    <col min="2047" max="2047" width="9.85546875" style="11" customWidth="1"/>
    <col min="2048" max="2048" width="8.5703125" style="11"/>
    <col min="2049" max="2049" width="9.85546875" style="11" customWidth="1"/>
    <col min="2050" max="2052" width="8.5703125" style="11"/>
    <col min="2053" max="2053" width="7.85546875" style="11" bestFit="1" customWidth="1"/>
    <col min="2054" max="2054" width="29" style="11" customWidth="1"/>
    <col min="2055" max="2055" width="10" style="11" bestFit="1" customWidth="1"/>
    <col min="2056" max="2056" width="7" style="11" customWidth="1"/>
    <col min="2057" max="2057" width="8.42578125" style="11" bestFit="1" customWidth="1"/>
    <col min="2058" max="2066" width="9.28515625" style="11" bestFit="1" customWidth="1"/>
    <col min="2067" max="2067" width="11.42578125" style="11" bestFit="1" customWidth="1"/>
    <col min="2068" max="2068" width="12.7109375" style="11" customWidth="1"/>
    <col min="2069" max="2069" width="5.28515625" style="11" customWidth="1"/>
    <col min="2070" max="2070" width="13.42578125" style="11" customWidth="1"/>
    <col min="2071" max="2071" width="6.140625" style="11" customWidth="1"/>
    <col min="2072" max="2072" width="14.7109375" style="11" customWidth="1"/>
    <col min="2073" max="2073" width="11" style="11" customWidth="1"/>
    <col min="2074" max="2074" width="9.7109375" style="11" customWidth="1"/>
    <col min="2075" max="2297" width="9" style="11" customWidth="1"/>
    <col min="2298" max="2298" width="5.140625" style="11" customWidth="1"/>
    <col min="2299" max="2299" width="17.42578125" style="11" customWidth="1"/>
    <col min="2300" max="2300" width="10.42578125" style="11" customWidth="1"/>
    <col min="2301" max="2301" width="6.5703125" style="11" customWidth="1"/>
    <col min="2302" max="2302" width="8.5703125" style="11"/>
    <col min="2303" max="2303" width="9.85546875" style="11" customWidth="1"/>
    <col min="2304" max="2304" width="8.5703125" style="11"/>
    <col min="2305" max="2305" width="9.85546875" style="11" customWidth="1"/>
    <col min="2306" max="2308" width="8.5703125" style="11"/>
    <col min="2309" max="2309" width="7.85546875" style="11" bestFit="1" customWidth="1"/>
    <col min="2310" max="2310" width="29" style="11" customWidth="1"/>
    <col min="2311" max="2311" width="10" style="11" bestFit="1" customWidth="1"/>
    <col min="2312" max="2312" width="7" style="11" customWidth="1"/>
    <col min="2313" max="2313" width="8.42578125" style="11" bestFit="1" customWidth="1"/>
    <col min="2314" max="2322" width="9.28515625" style="11" bestFit="1" customWidth="1"/>
    <col min="2323" max="2323" width="11.42578125" style="11" bestFit="1" customWidth="1"/>
    <col min="2324" max="2324" width="12.7109375" style="11" customWidth="1"/>
    <col min="2325" max="2325" width="5.28515625" style="11" customWidth="1"/>
    <col min="2326" max="2326" width="13.42578125" style="11" customWidth="1"/>
    <col min="2327" max="2327" width="6.140625" style="11" customWidth="1"/>
    <col min="2328" max="2328" width="14.7109375" style="11" customWidth="1"/>
    <col min="2329" max="2329" width="11" style="11" customWidth="1"/>
    <col min="2330" max="2330" width="9.7109375" style="11" customWidth="1"/>
    <col min="2331" max="2553" width="9" style="11" customWidth="1"/>
    <col min="2554" max="2554" width="5.140625" style="11" customWidth="1"/>
    <col min="2555" max="2555" width="17.42578125" style="11" customWidth="1"/>
    <col min="2556" max="2556" width="10.42578125" style="11" customWidth="1"/>
    <col min="2557" max="2557" width="6.5703125" style="11" customWidth="1"/>
    <col min="2558" max="2558" width="8.5703125" style="11"/>
    <col min="2559" max="2559" width="9.85546875" style="11" customWidth="1"/>
    <col min="2560" max="2560" width="8.5703125" style="11"/>
    <col min="2561" max="2561" width="9.85546875" style="11" customWidth="1"/>
    <col min="2562" max="2564" width="8.5703125" style="11"/>
    <col min="2565" max="2565" width="7.85546875" style="11" bestFit="1" customWidth="1"/>
    <col min="2566" max="2566" width="29" style="11" customWidth="1"/>
    <col min="2567" max="2567" width="10" style="11" bestFit="1" customWidth="1"/>
    <col min="2568" max="2568" width="7" style="11" customWidth="1"/>
    <col min="2569" max="2569" width="8.42578125" style="11" bestFit="1" customWidth="1"/>
    <col min="2570" max="2578" width="9.28515625" style="11" bestFit="1" customWidth="1"/>
    <col min="2579" max="2579" width="11.42578125" style="11" bestFit="1" customWidth="1"/>
    <col min="2580" max="2580" width="12.7109375" style="11" customWidth="1"/>
    <col min="2581" max="2581" width="5.28515625" style="11" customWidth="1"/>
    <col min="2582" max="2582" width="13.42578125" style="11" customWidth="1"/>
    <col min="2583" max="2583" width="6.140625" style="11" customWidth="1"/>
    <col min="2584" max="2584" width="14.7109375" style="11" customWidth="1"/>
    <col min="2585" max="2585" width="11" style="11" customWidth="1"/>
    <col min="2586" max="2586" width="9.7109375" style="11" customWidth="1"/>
    <col min="2587" max="2809" width="9" style="11" customWidth="1"/>
    <col min="2810" max="2810" width="5.140625" style="11" customWidth="1"/>
    <col min="2811" max="2811" width="17.42578125" style="11" customWidth="1"/>
    <col min="2812" max="2812" width="10.42578125" style="11" customWidth="1"/>
    <col min="2813" max="2813" width="6.5703125" style="11" customWidth="1"/>
    <col min="2814" max="2814" width="8.5703125" style="11"/>
    <col min="2815" max="2815" width="9.85546875" style="11" customWidth="1"/>
    <col min="2816" max="2816" width="8.5703125" style="11"/>
    <col min="2817" max="2817" width="9.85546875" style="11" customWidth="1"/>
    <col min="2818" max="2820" width="8.5703125" style="11"/>
    <col min="2821" max="2821" width="7.85546875" style="11" bestFit="1" customWidth="1"/>
    <col min="2822" max="2822" width="29" style="11" customWidth="1"/>
    <col min="2823" max="2823" width="10" style="11" bestFit="1" customWidth="1"/>
    <col min="2824" max="2824" width="7" style="11" customWidth="1"/>
    <col min="2825" max="2825" width="8.42578125" style="11" bestFit="1" customWidth="1"/>
    <col min="2826" max="2834" width="9.28515625" style="11" bestFit="1" customWidth="1"/>
    <col min="2835" max="2835" width="11.42578125" style="11" bestFit="1" customWidth="1"/>
    <col min="2836" max="2836" width="12.7109375" style="11" customWidth="1"/>
    <col min="2837" max="2837" width="5.28515625" style="11" customWidth="1"/>
    <col min="2838" max="2838" width="13.42578125" style="11" customWidth="1"/>
    <col min="2839" max="2839" width="6.140625" style="11" customWidth="1"/>
    <col min="2840" max="2840" width="14.7109375" style="11" customWidth="1"/>
    <col min="2841" max="2841" width="11" style="11" customWidth="1"/>
    <col min="2842" max="2842" width="9.7109375" style="11" customWidth="1"/>
    <col min="2843" max="3065" width="9" style="11" customWidth="1"/>
    <col min="3066" max="3066" width="5.140625" style="11" customWidth="1"/>
    <col min="3067" max="3067" width="17.42578125" style="11" customWidth="1"/>
    <col min="3068" max="3068" width="10.42578125" style="11" customWidth="1"/>
    <col min="3069" max="3069" width="6.5703125" style="11" customWidth="1"/>
    <col min="3070" max="3070" width="8.5703125" style="11"/>
    <col min="3071" max="3071" width="9.85546875" style="11" customWidth="1"/>
    <col min="3072" max="3072" width="8.5703125" style="11"/>
    <col min="3073" max="3073" width="9.85546875" style="11" customWidth="1"/>
    <col min="3074" max="3076" width="8.5703125" style="11"/>
    <col min="3077" max="3077" width="7.85546875" style="11" bestFit="1" customWidth="1"/>
    <col min="3078" max="3078" width="29" style="11" customWidth="1"/>
    <col min="3079" max="3079" width="10" style="11" bestFit="1" customWidth="1"/>
    <col min="3080" max="3080" width="7" style="11" customWidth="1"/>
    <col min="3081" max="3081" width="8.42578125" style="11" bestFit="1" customWidth="1"/>
    <col min="3082" max="3090" width="9.28515625" style="11" bestFit="1" customWidth="1"/>
    <col min="3091" max="3091" width="11.42578125" style="11" bestFit="1" customWidth="1"/>
    <col min="3092" max="3092" width="12.7109375" style="11" customWidth="1"/>
    <col min="3093" max="3093" width="5.28515625" style="11" customWidth="1"/>
    <col min="3094" max="3094" width="13.42578125" style="11" customWidth="1"/>
    <col min="3095" max="3095" width="6.140625" style="11" customWidth="1"/>
    <col min="3096" max="3096" width="14.7109375" style="11" customWidth="1"/>
    <col min="3097" max="3097" width="11" style="11" customWidth="1"/>
    <col min="3098" max="3098" width="9.7109375" style="11" customWidth="1"/>
    <col min="3099" max="3321" width="9" style="11" customWidth="1"/>
    <col min="3322" max="3322" width="5.140625" style="11" customWidth="1"/>
    <col min="3323" max="3323" width="17.42578125" style="11" customWidth="1"/>
    <col min="3324" max="3324" width="10.42578125" style="11" customWidth="1"/>
    <col min="3325" max="3325" width="6.5703125" style="11" customWidth="1"/>
    <col min="3326" max="3326" width="8.5703125" style="11"/>
    <col min="3327" max="3327" width="9.85546875" style="11" customWidth="1"/>
    <col min="3328" max="3328" width="8.5703125" style="11"/>
    <col min="3329" max="3329" width="9.85546875" style="11" customWidth="1"/>
    <col min="3330" max="3332" width="8.5703125" style="11"/>
    <col min="3333" max="3333" width="7.85546875" style="11" bestFit="1" customWidth="1"/>
    <col min="3334" max="3334" width="29" style="11" customWidth="1"/>
    <col min="3335" max="3335" width="10" style="11" bestFit="1" customWidth="1"/>
    <col min="3336" max="3336" width="7" style="11" customWidth="1"/>
    <col min="3337" max="3337" width="8.42578125" style="11" bestFit="1" customWidth="1"/>
    <col min="3338" max="3346" width="9.28515625" style="11" bestFit="1" customWidth="1"/>
    <col min="3347" max="3347" width="11.42578125" style="11" bestFit="1" customWidth="1"/>
    <col min="3348" max="3348" width="12.7109375" style="11" customWidth="1"/>
    <col min="3349" max="3349" width="5.28515625" style="11" customWidth="1"/>
    <col min="3350" max="3350" width="13.42578125" style="11" customWidth="1"/>
    <col min="3351" max="3351" width="6.140625" style="11" customWidth="1"/>
    <col min="3352" max="3352" width="14.7109375" style="11" customWidth="1"/>
    <col min="3353" max="3353" width="11" style="11" customWidth="1"/>
    <col min="3354" max="3354" width="9.7109375" style="11" customWidth="1"/>
    <col min="3355" max="3577" width="9" style="11" customWidth="1"/>
    <col min="3578" max="3578" width="5.140625" style="11" customWidth="1"/>
    <col min="3579" max="3579" width="17.42578125" style="11" customWidth="1"/>
    <col min="3580" max="3580" width="10.42578125" style="11" customWidth="1"/>
    <col min="3581" max="3581" width="6.5703125" style="11" customWidth="1"/>
    <col min="3582" max="3582" width="8.5703125" style="11"/>
    <col min="3583" max="3583" width="9.85546875" style="11" customWidth="1"/>
    <col min="3584" max="3584" width="8.5703125" style="11"/>
    <col min="3585" max="3585" width="9.85546875" style="11" customWidth="1"/>
    <col min="3586" max="3588" width="8.5703125" style="11"/>
    <col min="3589" max="3589" width="7.85546875" style="11" bestFit="1" customWidth="1"/>
    <col min="3590" max="3590" width="29" style="11" customWidth="1"/>
    <col min="3591" max="3591" width="10" style="11" bestFit="1" customWidth="1"/>
    <col min="3592" max="3592" width="7" style="11" customWidth="1"/>
    <col min="3593" max="3593" width="8.42578125" style="11" bestFit="1" customWidth="1"/>
    <col min="3594" max="3602" width="9.28515625" style="11" bestFit="1" customWidth="1"/>
    <col min="3603" max="3603" width="11.42578125" style="11" bestFit="1" customWidth="1"/>
    <col min="3604" max="3604" width="12.7109375" style="11" customWidth="1"/>
    <col min="3605" max="3605" width="5.28515625" style="11" customWidth="1"/>
    <col min="3606" max="3606" width="13.42578125" style="11" customWidth="1"/>
    <col min="3607" max="3607" width="6.140625" style="11" customWidth="1"/>
    <col min="3608" max="3608" width="14.7109375" style="11" customWidth="1"/>
    <col min="3609" max="3609" width="11" style="11" customWidth="1"/>
    <col min="3610" max="3610" width="9.7109375" style="11" customWidth="1"/>
    <col min="3611" max="3833" width="9" style="11" customWidth="1"/>
    <col min="3834" max="3834" width="5.140625" style="11" customWidth="1"/>
    <col min="3835" max="3835" width="17.42578125" style="11" customWidth="1"/>
    <col min="3836" max="3836" width="10.42578125" style="11" customWidth="1"/>
    <col min="3837" max="3837" width="6.5703125" style="11" customWidth="1"/>
    <col min="3838" max="3838" width="8.5703125" style="11"/>
    <col min="3839" max="3839" width="9.85546875" style="11" customWidth="1"/>
    <col min="3840" max="3840" width="8.5703125" style="11"/>
    <col min="3841" max="3841" width="9.85546875" style="11" customWidth="1"/>
    <col min="3842" max="3844" width="8.5703125" style="11"/>
    <col min="3845" max="3845" width="7.85546875" style="11" bestFit="1" customWidth="1"/>
    <col min="3846" max="3846" width="29" style="11" customWidth="1"/>
    <col min="3847" max="3847" width="10" style="11" bestFit="1" customWidth="1"/>
    <col min="3848" max="3848" width="7" style="11" customWidth="1"/>
    <col min="3849" max="3849" width="8.42578125" style="11" bestFit="1" customWidth="1"/>
    <col min="3850" max="3858" width="9.28515625" style="11" bestFit="1" customWidth="1"/>
    <col min="3859" max="3859" width="11.42578125" style="11" bestFit="1" customWidth="1"/>
    <col min="3860" max="3860" width="12.7109375" style="11" customWidth="1"/>
    <col min="3861" max="3861" width="5.28515625" style="11" customWidth="1"/>
    <col min="3862" max="3862" width="13.42578125" style="11" customWidth="1"/>
    <col min="3863" max="3863" width="6.140625" style="11" customWidth="1"/>
    <col min="3864" max="3864" width="14.7109375" style="11" customWidth="1"/>
    <col min="3865" max="3865" width="11" style="11" customWidth="1"/>
    <col min="3866" max="3866" width="9.7109375" style="11" customWidth="1"/>
    <col min="3867" max="4089" width="9" style="11" customWidth="1"/>
    <col min="4090" max="4090" width="5.140625" style="11" customWidth="1"/>
    <col min="4091" max="4091" width="17.42578125" style="11" customWidth="1"/>
    <col min="4092" max="4092" width="10.42578125" style="11" customWidth="1"/>
    <col min="4093" max="4093" width="6.5703125" style="11" customWidth="1"/>
    <col min="4094" max="4094" width="8.5703125" style="11"/>
    <col min="4095" max="4095" width="9.85546875" style="11" customWidth="1"/>
    <col min="4096" max="4096" width="8.5703125" style="11"/>
    <col min="4097" max="4097" width="9.85546875" style="11" customWidth="1"/>
    <col min="4098" max="4100" width="8.5703125" style="11"/>
    <col min="4101" max="4101" width="7.85546875" style="11" bestFit="1" customWidth="1"/>
    <col min="4102" max="4102" width="29" style="11" customWidth="1"/>
    <col min="4103" max="4103" width="10" style="11" bestFit="1" customWidth="1"/>
    <col min="4104" max="4104" width="7" style="11" customWidth="1"/>
    <col min="4105" max="4105" width="8.42578125" style="11" bestFit="1" customWidth="1"/>
    <col min="4106" max="4114" width="9.28515625" style="11" bestFit="1" customWidth="1"/>
    <col min="4115" max="4115" width="11.42578125" style="11" bestFit="1" customWidth="1"/>
    <col min="4116" max="4116" width="12.7109375" style="11" customWidth="1"/>
    <col min="4117" max="4117" width="5.28515625" style="11" customWidth="1"/>
    <col min="4118" max="4118" width="13.42578125" style="11" customWidth="1"/>
    <col min="4119" max="4119" width="6.140625" style="11" customWidth="1"/>
    <col min="4120" max="4120" width="14.7109375" style="11" customWidth="1"/>
    <col min="4121" max="4121" width="11" style="11" customWidth="1"/>
    <col min="4122" max="4122" width="9.7109375" style="11" customWidth="1"/>
    <col min="4123" max="4345" width="9" style="11" customWidth="1"/>
    <col min="4346" max="4346" width="5.140625" style="11" customWidth="1"/>
    <col min="4347" max="4347" width="17.42578125" style="11" customWidth="1"/>
    <col min="4348" max="4348" width="10.42578125" style="11" customWidth="1"/>
    <col min="4349" max="4349" width="6.5703125" style="11" customWidth="1"/>
    <col min="4350" max="4350" width="8.5703125" style="11"/>
    <col min="4351" max="4351" width="9.85546875" style="11" customWidth="1"/>
    <col min="4352" max="4352" width="8.5703125" style="11"/>
    <col min="4353" max="4353" width="9.85546875" style="11" customWidth="1"/>
    <col min="4354" max="4356" width="8.5703125" style="11"/>
    <col min="4357" max="4357" width="7.85546875" style="11" bestFit="1" customWidth="1"/>
    <col min="4358" max="4358" width="29" style="11" customWidth="1"/>
    <col min="4359" max="4359" width="10" style="11" bestFit="1" customWidth="1"/>
    <col min="4360" max="4360" width="7" style="11" customWidth="1"/>
    <col min="4361" max="4361" width="8.42578125" style="11" bestFit="1" customWidth="1"/>
    <col min="4362" max="4370" width="9.28515625" style="11" bestFit="1" customWidth="1"/>
    <col min="4371" max="4371" width="11.42578125" style="11" bestFit="1" customWidth="1"/>
    <col min="4372" max="4372" width="12.7109375" style="11" customWidth="1"/>
    <col min="4373" max="4373" width="5.28515625" style="11" customWidth="1"/>
    <col min="4374" max="4374" width="13.42578125" style="11" customWidth="1"/>
    <col min="4375" max="4375" width="6.140625" style="11" customWidth="1"/>
    <col min="4376" max="4376" width="14.7109375" style="11" customWidth="1"/>
    <col min="4377" max="4377" width="11" style="11" customWidth="1"/>
    <col min="4378" max="4378" width="9.7109375" style="11" customWidth="1"/>
    <col min="4379" max="4601" width="9" style="11" customWidth="1"/>
    <col min="4602" max="4602" width="5.140625" style="11" customWidth="1"/>
    <col min="4603" max="4603" width="17.42578125" style="11" customWidth="1"/>
    <col min="4604" max="4604" width="10.42578125" style="11" customWidth="1"/>
    <col min="4605" max="4605" width="6.5703125" style="11" customWidth="1"/>
    <col min="4606" max="4606" width="8.5703125" style="11"/>
    <col min="4607" max="4607" width="9.85546875" style="11" customWidth="1"/>
    <col min="4608" max="4608" width="8.5703125" style="11"/>
    <col min="4609" max="4609" width="9.85546875" style="11" customWidth="1"/>
    <col min="4610" max="4612" width="8.5703125" style="11"/>
    <col min="4613" max="4613" width="7.85546875" style="11" bestFit="1" customWidth="1"/>
    <col min="4614" max="4614" width="29" style="11" customWidth="1"/>
    <col min="4615" max="4615" width="10" style="11" bestFit="1" customWidth="1"/>
    <col min="4616" max="4616" width="7" style="11" customWidth="1"/>
    <col min="4617" max="4617" width="8.42578125" style="11" bestFit="1" customWidth="1"/>
    <col min="4618" max="4626" width="9.28515625" style="11" bestFit="1" customWidth="1"/>
    <col min="4627" max="4627" width="11.42578125" style="11" bestFit="1" customWidth="1"/>
    <col min="4628" max="4628" width="12.7109375" style="11" customWidth="1"/>
    <col min="4629" max="4629" width="5.28515625" style="11" customWidth="1"/>
    <col min="4630" max="4630" width="13.42578125" style="11" customWidth="1"/>
    <col min="4631" max="4631" width="6.140625" style="11" customWidth="1"/>
    <col min="4632" max="4632" width="14.7109375" style="11" customWidth="1"/>
    <col min="4633" max="4633" width="11" style="11" customWidth="1"/>
    <col min="4634" max="4634" width="9.7109375" style="11" customWidth="1"/>
    <col min="4635" max="4857" width="9" style="11" customWidth="1"/>
    <col min="4858" max="4858" width="5.140625" style="11" customWidth="1"/>
    <col min="4859" max="4859" width="17.42578125" style="11" customWidth="1"/>
    <col min="4860" max="4860" width="10.42578125" style="11" customWidth="1"/>
    <col min="4861" max="4861" width="6.5703125" style="11" customWidth="1"/>
    <col min="4862" max="4862" width="8.5703125" style="11"/>
    <col min="4863" max="4863" width="9.85546875" style="11" customWidth="1"/>
    <col min="4864" max="4864" width="8.5703125" style="11"/>
    <col min="4865" max="4865" width="9.85546875" style="11" customWidth="1"/>
    <col min="4866" max="4868" width="8.5703125" style="11"/>
    <col min="4869" max="4869" width="7.85546875" style="11" bestFit="1" customWidth="1"/>
    <col min="4870" max="4870" width="29" style="11" customWidth="1"/>
    <col min="4871" max="4871" width="10" style="11" bestFit="1" customWidth="1"/>
    <col min="4872" max="4872" width="7" style="11" customWidth="1"/>
    <col min="4873" max="4873" width="8.42578125" style="11" bestFit="1" customWidth="1"/>
    <col min="4874" max="4882" width="9.28515625" style="11" bestFit="1" customWidth="1"/>
    <col min="4883" max="4883" width="11.42578125" style="11" bestFit="1" customWidth="1"/>
    <col min="4884" max="4884" width="12.7109375" style="11" customWidth="1"/>
    <col min="4885" max="4885" width="5.28515625" style="11" customWidth="1"/>
    <col min="4886" max="4886" width="13.42578125" style="11" customWidth="1"/>
    <col min="4887" max="4887" width="6.140625" style="11" customWidth="1"/>
    <col min="4888" max="4888" width="14.7109375" style="11" customWidth="1"/>
    <col min="4889" max="4889" width="11" style="11" customWidth="1"/>
    <col min="4890" max="4890" width="9.7109375" style="11" customWidth="1"/>
    <col min="4891" max="5113" width="9" style="11" customWidth="1"/>
    <col min="5114" max="5114" width="5.140625" style="11" customWidth="1"/>
    <col min="5115" max="5115" width="17.42578125" style="11" customWidth="1"/>
    <col min="5116" max="5116" width="10.42578125" style="11" customWidth="1"/>
    <col min="5117" max="5117" width="6.5703125" style="11" customWidth="1"/>
    <col min="5118" max="5118" width="8.5703125" style="11"/>
    <col min="5119" max="5119" width="9.85546875" style="11" customWidth="1"/>
    <col min="5120" max="5120" width="8.5703125" style="11"/>
    <col min="5121" max="5121" width="9.85546875" style="11" customWidth="1"/>
    <col min="5122" max="5124" width="8.5703125" style="11"/>
    <col min="5125" max="5125" width="7.85546875" style="11" bestFit="1" customWidth="1"/>
    <col min="5126" max="5126" width="29" style="11" customWidth="1"/>
    <col min="5127" max="5127" width="10" style="11" bestFit="1" customWidth="1"/>
    <col min="5128" max="5128" width="7" style="11" customWidth="1"/>
    <col min="5129" max="5129" width="8.42578125" style="11" bestFit="1" customWidth="1"/>
    <col min="5130" max="5138" width="9.28515625" style="11" bestFit="1" customWidth="1"/>
    <col min="5139" max="5139" width="11.42578125" style="11" bestFit="1" customWidth="1"/>
    <col min="5140" max="5140" width="12.7109375" style="11" customWidth="1"/>
    <col min="5141" max="5141" width="5.28515625" style="11" customWidth="1"/>
    <col min="5142" max="5142" width="13.42578125" style="11" customWidth="1"/>
    <col min="5143" max="5143" width="6.140625" style="11" customWidth="1"/>
    <col min="5144" max="5144" width="14.7109375" style="11" customWidth="1"/>
    <col min="5145" max="5145" width="11" style="11" customWidth="1"/>
    <col min="5146" max="5146" width="9.7109375" style="11" customWidth="1"/>
    <col min="5147" max="5369" width="9" style="11" customWidth="1"/>
    <col min="5370" max="5370" width="5.140625" style="11" customWidth="1"/>
    <col min="5371" max="5371" width="17.42578125" style="11" customWidth="1"/>
    <col min="5372" max="5372" width="10.42578125" style="11" customWidth="1"/>
    <col min="5373" max="5373" width="6.5703125" style="11" customWidth="1"/>
    <col min="5374" max="5374" width="8.5703125" style="11"/>
    <col min="5375" max="5375" width="9.85546875" style="11" customWidth="1"/>
    <col min="5376" max="5376" width="8.5703125" style="11"/>
    <col min="5377" max="5377" width="9.85546875" style="11" customWidth="1"/>
    <col min="5378" max="5380" width="8.5703125" style="11"/>
    <col min="5381" max="5381" width="7.85546875" style="11" bestFit="1" customWidth="1"/>
    <col min="5382" max="5382" width="29" style="11" customWidth="1"/>
    <col min="5383" max="5383" width="10" style="11" bestFit="1" customWidth="1"/>
    <col min="5384" max="5384" width="7" style="11" customWidth="1"/>
    <col min="5385" max="5385" width="8.42578125" style="11" bestFit="1" customWidth="1"/>
    <col min="5386" max="5394" width="9.28515625" style="11" bestFit="1" customWidth="1"/>
    <col min="5395" max="5395" width="11.42578125" style="11" bestFit="1" customWidth="1"/>
    <col min="5396" max="5396" width="12.7109375" style="11" customWidth="1"/>
    <col min="5397" max="5397" width="5.28515625" style="11" customWidth="1"/>
    <col min="5398" max="5398" width="13.42578125" style="11" customWidth="1"/>
    <col min="5399" max="5399" width="6.140625" style="11" customWidth="1"/>
    <col min="5400" max="5400" width="14.7109375" style="11" customWidth="1"/>
    <col min="5401" max="5401" width="11" style="11" customWidth="1"/>
    <col min="5402" max="5402" width="9.7109375" style="11" customWidth="1"/>
    <col min="5403" max="5625" width="9" style="11" customWidth="1"/>
    <col min="5626" max="5626" width="5.140625" style="11" customWidth="1"/>
    <col min="5627" max="5627" width="17.42578125" style="11" customWidth="1"/>
    <col min="5628" max="5628" width="10.42578125" style="11" customWidth="1"/>
    <col min="5629" max="5629" width="6.5703125" style="11" customWidth="1"/>
    <col min="5630" max="5630" width="8.5703125" style="11"/>
    <col min="5631" max="5631" width="9.85546875" style="11" customWidth="1"/>
    <col min="5632" max="5632" width="8.5703125" style="11"/>
    <col min="5633" max="5633" width="9.85546875" style="11" customWidth="1"/>
    <col min="5634" max="5636" width="8.5703125" style="11"/>
    <col min="5637" max="5637" width="7.85546875" style="11" bestFit="1" customWidth="1"/>
    <col min="5638" max="5638" width="29" style="11" customWidth="1"/>
    <col min="5639" max="5639" width="10" style="11" bestFit="1" customWidth="1"/>
    <col min="5640" max="5640" width="7" style="11" customWidth="1"/>
    <col min="5641" max="5641" width="8.42578125" style="11" bestFit="1" customWidth="1"/>
    <col min="5642" max="5650" width="9.28515625" style="11" bestFit="1" customWidth="1"/>
    <col min="5651" max="5651" width="11.42578125" style="11" bestFit="1" customWidth="1"/>
    <col min="5652" max="5652" width="12.7109375" style="11" customWidth="1"/>
    <col min="5653" max="5653" width="5.28515625" style="11" customWidth="1"/>
    <col min="5654" max="5654" width="13.42578125" style="11" customWidth="1"/>
    <col min="5655" max="5655" width="6.140625" style="11" customWidth="1"/>
    <col min="5656" max="5656" width="14.7109375" style="11" customWidth="1"/>
    <col min="5657" max="5657" width="11" style="11" customWidth="1"/>
    <col min="5658" max="5658" width="9.7109375" style="11" customWidth="1"/>
    <col min="5659" max="5881" width="9" style="11" customWidth="1"/>
    <col min="5882" max="5882" width="5.140625" style="11" customWidth="1"/>
    <col min="5883" max="5883" width="17.42578125" style="11" customWidth="1"/>
    <col min="5884" max="5884" width="10.42578125" style="11" customWidth="1"/>
    <col min="5885" max="5885" width="6.5703125" style="11" customWidth="1"/>
    <col min="5886" max="5886" width="8.5703125" style="11"/>
    <col min="5887" max="5887" width="9.85546875" style="11" customWidth="1"/>
    <col min="5888" max="5888" width="8.5703125" style="11"/>
    <col min="5889" max="5889" width="9.85546875" style="11" customWidth="1"/>
    <col min="5890" max="5892" width="8.5703125" style="11"/>
    <col min="5893" max="5893" width="7.85546875" style="11" bestFit="1" customWidth="1"/>
    <col min="5894" max="5894" width="29" style="11" customWidth="1"/>
    <col min="5895" max="5895" width="10" style="11" bestFit="1" customWidth="1"/>
    <col min="5896" max="5896" width="7" style="11" customWidth="1"/>
    <col min="5897" max="5897" width="8.42578125" style="11" bestFit="1" customWidth="1"/>
    <col min="5898" max="5906" width="9.28515625" style="11" bestFit="1" customWidth="1"/>
    <col min="5907" max="5907" width="11.42578125" style="11" bestFit="1" customWidth="1"/>
    <col min="5908" max="5908" width="12.7109375" style="11" customWidth="1"/>
    <col min="5909" max="5909" width="5.28515625" style="11" customWidth="1"/>
    <col min="5910" max="5910" width="13.42578125" style="11" customWidth="1"/>
    <col min="5911" max="5911" width="6.140625" style="11" customWidth="1"/>
    <col min="5912" max="5912" width="14.7109375" style="11" customWidth="1"/>
    <col min="5913" max="5913" width="11" style="11" customWidth="1"/>
    <col min="5914" max="5914" width="9.7109375" style="11" customWidth="1"/>
    <col min="5915" max="6137" width="9" style="11" customWidth="1"/>
    <col min="6138" max="6138" width="5.140625" style="11" customWidth="1"/>
    <col min="6139" max="6139" width="17.42578125" style="11" customWidth="1"/>
    <col min="6140" max="6140" width="10.42578125" style="11" customWidth="1"/>
    <col min="6141" max="6141" width="6.5703125" style="11" customWidth="1"/>
    <col min="6142" max="6142" width="8.5703125" style="11"/>
    <col min="6143" max="6143" width="9.85546875" style="11" customWidth="1"/>
    <col min="6144" max="6144" width="8.5703125" style="11"/>
    <col min="6145" max="6145" width="9.85546875" style="11" customWidth="1"/>
    <col min="6146" max="6148" width="8.5703125" style="11"/>
    <col min="6149" max="6149" width="7.85546875" style="11" bestFit="1" customWidth="1"/>
    <col min="6150" max="6150" width="29" style="11" customWidth="1"/>
    <col min="6151" max="6151" width="10" style="11" bestFit="1" customWidth="1"/>
    <col min="6152" max="6152" width="7" style="11" customWidth="1"/>
    <col min="6153" max="6153" width="8.42578125" style="11" bestFit="1" customWidth="1"/>
    <col min="6154" max="6162" width="9.28515625" style="11" bestFit="1" customWidth="1"/>
    <col min="6163" max="6163" width="11.42578125" style="11" bestFit="1" customWidth="1"/>
    <col min="6164" max="6164" width="12.7109375" style="11" customWidth="1"/>
    <col min="6165" max="6165" width="5.28515625" style="11" customWidth="1"/>
    <col min="6166" max="6166" width="13.42578125" style="11" customWidth="1"/>
    <col min="6167" max="6167" width="6.140625" style="11" customWidth="1"/>
    <col min="6168" max="6168" width="14.7109375" style="11" customWidth="1"/>
    <col min="6169" max="6169" width="11" style="11" customWidth="1"/>
    <col min="6170" max="6170" width="9.7109375" style="11" customWidth="1"/>
    <col min="6171" max="6393" width="9" style="11" customWidth="1"/>
    <col min="6394" max="6394" width="5.140625" style="11" customWidth="1"/>
    <col min="6395" max="6395" width="17.42578125" style="11" customWidth="1"/>
    <col min="6396" max="6396" width="10.42578125" style="11" customWidth="1"/>
    <col min="6397" max="6397" width="6.5703125" style="11" customWidth="1"/>
    <col min="6398" max="6398" width="8.5703125" style="11"/>
    <col min="6399" max="6399" width="9.85546875" style="11" customWidth="1"/>
    <col min="6400" max="6400" width="8.5703125" style="11"/>
    <col min="6401" max="6401" width="9.85546875" style="11" customWidth="1"/>
    <col min="6402" max="6404" width="8.5703125" style="11"/>
    <col min="6405" max="6405" width="7.85546875" style="11" bestFit="1" customWidth="1"/>
    <col min="6406" max="6406" width="29" style="11" customWidth="1"/>
    <col min="6407" max="6407" width="10" style="11" bestFit="1" customWidth="1"/>
    <col min="6408" max="6408" width="7" style="11" customWidth="1"/>
    <col min="6409" max="6409" width="8.42578125" style="11" bestFit="1" customWidth="1"/>
    <col min="6410" max="6418" width="9.28515625" style="11" bestFit="1" customWidth="1"/>
    <col min="6419" max="6419" width="11.42578125" style="11" bestFit="1" customWidth="1"/>
    <col min="6420" max="6420" width="12.7109375" style="11" customWidth="1"/>
    <col min="6421" max="6421" width="5.28515625" style="11" customWidth="1"/>
    <col min="6422" max="6422" width="13.42578125" style="11" customWidth="1"/>
    <col min="6423" max="6423" width="6.140625" style="11" customWidth="1"/>
    <col min="6424" max="6424" width="14.7109375" style="11" customWidth="1"/>
    <col min="6425" max="6425" width="11" style="11" customWidth="1"/>
    <col min="6426" max="6426" width="9.7109375" style="11" customWidth="1"/>
    <col min="6427" max="6649" width="9" style="11" customWidth="1"/>
    <col min="6650" max="6650" width="5.140625" style="11" customWidth="1"/>
    <col min="6651" max="6651" width="17.42578125" style="11" customWidth="1"/>
    <col min="6652" max="6652" width="10.42578125" style="11" customWidth="1"/>
    <col min="6653" max="6653" width="6.5703125" style="11" customWidth="1"/>
    <col min="6654" max="6654" width="8.5703125" style="11"/>
    <col min="6655" max="6655" width="9.85546875" style="11" customWidth="1"/>
    <col min="6656" max="6656" width="8.5703125" style="11"/>
    <col min="6657" max="6657" width="9.85546875" style="11" customWidth="1"/>
    <col min="6658" max="6660" width="8.5703125" style="11"/>
    <col min="6661" max="6661" width="7.85546875" style="11" bestFit="1" customWidth="1"/>
    <col min="6662" max="6662" width="29" style="11" customWidth="1"/>
    <col min="6663" max="6663" width="10" style="11" bestFit="1" customWidth="1"/>
    <col min="6664" max="6664" width="7" style="11" customWidth="1"/>
    <col min="6665" max="6665" width="8.42578125" style="11" bestFit="1" customWidth="1"/>
    <col min="6666" max="6674" width="9.28515625" style="11" bestFit="1" customWidth="1"/>
    <col min="6675" max="6675" width="11.42578125" style="11" bestFit="1" customWidth="1"/>
    <col min="6676" max="6676" width="12.7109375" style="11" customWidth="1"/>
    <col min="6677" max="6677" width="5.28515625" style="11" customWidth="1"/>
    <col min="6678" max="6678" width="13.42578125" style="11" customWidth="1"/>
    <col min="6679" max="6679" width="6.140625" style="11" customWidth="1"/>
    <col min="6680" max="6680" width="14.7109375" style="11" customWidth="1"/>
    <col min="6681" max="6681" width="11" style="11" customWidth="1"/>
    <col min="6682" max="6682" width="9.7109375" style="11" customWidth="1"/>
    <col min="6683" max="6905" width="9" style="11" customWidth="1"/>
    <col min="6906" max="6906" width="5.140625" style="11" customWidth="1"/>
    <col min="6907" max="6907" width="17.42578125" style="11" customWidth="1"/>
    <col min="6908" max="6908" width="10.42578125" style="11" customWidth="1"/>
    <col min="6909" max="6909" width="6.5703125" style="11" customWidth="1"/>
    <col min="6910" max="6910" width="8.5703125" style="11"/>
    <col min="6911" max="6911" width="9.85546875" style="11" customWidth="1"/>
    <col min="6912" max="6912" width="8.5703125" style="11"/>
    <col min="6913" max="6913" width="9.85546875" style="11" customWidth="1"/>
    <col min="6914" max="6916" width="8.5703125" style="11"/>
    <col min="6917" max="6917" width="7.85546875" style="11" bestFit="1" customWidth="1"/>
    <col min="6918" max="6918" width="29" style="11" customWidth="1"/>
    <col min="6919" max="6919" width="10" style="11" bestFit="1" customWidth="1"/>
    <col min="6920" max="6920" width="7" style="11" customWidth="1"/>
    <col min="6921" max="6921" width="8.42578125" style="11" bestFit="1" customWidth="1"/>
    <col min="6922" max="6930" width="9.28515625" style="11" bestFit="1" customWidth="1"/>
    <col min="6931" max="6931" width="11.42578125" style="11" bestFit="1" customWidth="1"/>
    <col min="6932" max="6932" width="12.7109375" style="11" customWidth="1"/>
    <col min="6933" max="6933" width="5.28515625" style="11" customWidth="1"/>
    <col min="6934" max="6934" width="13.42578125" style="11" customWidth="1"/>
    <col min="6935" max="6935" width="6.140625" style="11" customWidth="1"/>
    <col min="6936" max="6936" width="14.7109375" style="11" customWidth="1"/>
    <col min="6937" max="6937" width="11" style="11" customWidth="1"/>
    <col min="6938" max="6938" width="9.7109375" style="11" customWidth="1"/>
    <col min="6939" max="7161" width="9" style="11" customWidth="1"/>
    <col min="7162" max="7162" width="5.140625" style="11" customWidth="1"/>
    <col min="7163" max="7163" width="17.42578125" style="11" customWidth="1"/>
    <col min="7164" max="7164" width="10.42578125" style="11" customWidth="1"/>
    <col min="7165" max="7165" width="6.5703125" style="11" customWidth="1"/>
    <col min="7166" max="7166" width="8.5703125" style="11"/>
    <col min="7167" max="7167" width="9.85546875" style="11" customWidth="1"/>
    <col min="7168" max="7168" width="8.5703125" style="11"/>
    <col min="7169" max="7169" width="9.85546875" style="11" customWidth="1"/>
    <col min="7170" max="7172" width="8.5703125" style="11"/>
    <col min="7173" max="7173" width="7.85546875" style="11" bestFit="1" customWidth="1"/>
    <col min="7174" max="7174" width="29" style="11" customWidth="1"/>
    <col min="7175" max="7175" width="10" style="11" bestFit="1" customWidth="1"/>
    <col min="7176" max="7176" width="7" style="11" customWidth="1"/>
    <col min="7177" max="7177" width="8.42578125" style="11" bestFit="1" customWidth="1"/>
    <col min="7178" max="7186" width="9.28515625" style="11" bestFit="1" customWidth="1"/>
    <col min="7187" max="7187" width="11.42578125" style="11" bestFit="1" customWidth="1"/>
    <col min="7188" max="7188" width="12.7109375" style="11" customWidth="1"/>
    <col min="7189" max="7189" width="5.28515625" style="11" customWidth="1"/>
    <col min="7190" max="7190" width="13.42578125" style="11" customWidth="1"/>
    <col min="7191" max="7191" width="6.140625" style="11" customWidth="1"/>
    <col min="7192" max="7192" width="14.7109375" style="11" customWidth="1"/>
    <col min="7193" max="7193" width="11" style="11" customWidth="1"/>
    <col min="7194" max="7194" width="9.7109375" style="11" customWidth="1"/>
    <col min="7195" max="7417" width="9" style="11" customWidth="1"/>
    <col min="7418" max="7418" width="5.140625" style="11" customWidth="1"/>
    <col min="7419" max="7419" width="17.42578125" style="11" customWidth="1"/>
    <col min="7420" max="7420" width="10.42578125" style="11" customWidth="1"/>
    <col min="7421" max="7421" width="6.5703125" style="11" customWidth="1"/>
    <col min="7422" max="7422" width="8.5703125" style="11"/>
    <col min="7423" max="7423" width="9.85546875" style="11" customWidth="1"/>
    <col min="7424" max="7424" width="8.5703125" style="11"/>
    <col min="7425" max="7425" width="9.85546875" style="11" customWidth="1"/>
    <col min="7426" max="7428" width="8.5703125" style="11"/>
    <col min="7429" max="7429" width="7.85546875" style="11" bestFit="1" customWidth="1"/>
    <col min="7430" max="7430" width="29" style="11" customWidth="1"/>
    <col min="7431" max="7431" width="10" style="11" bestFit="1" customWidth="1"/>
    <col min="7432" max="7432" width="7" style="11" customWidth="1"/>
    <col min="7433" max="7433" width="8.42578125" style="11" bestFit="1" customWidth="1"/>
    <col min="7434" max="7442" width="9.28515625" style="11" bestFit="1" customWidth="1"/>
    <col min="7443" max="7443" width="11.42578125" style="11" bestFit="1" customWidth="1"/>
    <col min="7444" max="7444" width="12.7109375" style="11" customWidth="1"/>
    <col min="7445" max="7445" width="5.28515625" style="11" customWidth="1"/>
    <col min="7446" max="7446" width="13.42578125" style="11" customWidth="1"/>
    <col min="7447" max="7447" width="6.140625" style="11" customWidth="1"/>
    <col min="7448" max="7448" width="14.7109375" style="11" customWidth="1"/>
    <col min="7449" max="7449" width="11" style="11" customWidth="1"/>
    <col min="7450" max="7450" width="9.7109375" style="11" customWidth="1"/>
    <col min="7451" max="7673" width="9" style="11" customWidth="1"/>
    <col min="7674" max="7674" width="5.140625" style="11" customWidth="1"/>
    <col min="7675" max="7675" width="17.42578125" style="11" customWidth="1"/>
    <col min="7676" max="7676" width="10.42578125" style="11" customWidth="1"/>
    <col min="7677" max="7677" width="6.5703125" style="11" customWidth="1"/>
    <col min="7678" max="7678" width="8.5703125" style="11"/>
    <col min="7679" max="7679" width="9.85546875" style="11" customWidth="1"/>
    <col min="7680" max="7680" width="8.5703125" style="11"/>
    <col min="7681" max="7681" width="9.85546875" style="11" customWidth="1"/>
    <col min="7682" max="7684" width="8.5703125" style="11"/>
    <col min="7685" max="7685" width="7.85546875" style="11" bestFit="1" customWidth="1"/>
    <col min="7686" max="7686" width="29" style="11" customWidth="1"/>
    <col min="7687" max="7687" width="10" style="11" bestFit="1" customWidth="1"/>
    <col min="7688" max="7688" width="7" style="11" customWidth="1"/>
    <col min="7689" max="7689" width="8.42578125" style="11" bestFit="1" customWidth="1"/>
    <col min="7690" max="7698" width="9.28515625" style="11" bestFit="1" customWidth="1"/>
    <col min="7699" max="7699" width="11.42578125" style="11" bestFit="1" customWidth="1"/>
    <col min="7700" max="7700" width="12.7109375" style="11" customWidth="1"/>
    <col min="7701" max="7701" width="5.28515625" style="11" customWidth="1"/>
    <col min="7702" max="7702" width="13.42578125" style="11" customWidth="1"/>
    <col min="7703" max="7703" width="6.140625" style="11" customWidth="1"/>
    <col min="7704" max="7704" width="14.7109375" style="11" customWidth="1"/>
    <col min="7705" max="7705" width="11" style="11" customWidth="1"/>
    <col min="7706" max="7706" width="9.7109375" style="11" customWidth="1"/>
    <col min="7707" max="7929" width="9" style="11" customWidth="1"/>
    <col min="7930" max="7930" width="5.140625" style="11" customWidth="1"/>
    <col min="7931" max="7931" width="17.42578125" style="11" customWidth="1"/>
    <col min="7932" max="7932" width="10.42578125" style="11" customWidth="1"/>
    <col min="7933" max="7933" width="6.5703125" style="11" customWidth="1"/>
    <col min="7934" max="7934" width="8.5703125" style="11"/>
    <col min="7935" max="7935" width="9.85546875" style="11" customWidth="1"/>
    <col min="7936" max="7936" width="8.5703125" style="11"/>
    <col min="7937" max="7937" width="9.85546875" style="11" customWidth="1"/>
    <col min="7938" max="7940" width="8.5703125" style="11"/>
    <col min="7941" max="7941" width="7.85546875" style="11" bestFit="1" customWidth="1"/>
    <col min="7942" max="7942" width="29" style="11" customWidth="1"/>
    <col min="7943" max="7943" width="10" style="11" bestFit="1" customWidth="1"/>
    <col min="7944" max="7944" width="7" style="11" customWidth="1"/>
    <col min="7945" max="7945" width="8.42578125" style="11" bestFit="1" customWidth="1"/>
    <col min="7946" max="7954" width="9.28515625" style="11" bestFit="1" customWidth="1"/>
    <col min="7955" max="7955" width="11.42578125" style="11" bestFit="1" customWidth="1"/>
    <col min="7956" max="7956" width="12.7109375" style="11" customWidth="1"/>
    <col min="7957" max="7957" width="5.28515625" style="11" customWidth="1"/>
    <col min="7958" max="7958" width="13.42578125" style="11" customWidth="1"/>
    <col min="7959" max="7959" width="6.140625" style="11" customWidth="1"/>
    <col min="7960" max="7960" width="14.7109375" style="11" customWidth="1"/>
    <col min="7961" max="7961" width="11" style="11" customWidth="1"/>
    <col min="7962" max="7962" width="9.7109375" style="11" customWidth="1"/>
    <col min="7963" max="8185" width="9" style="11" customWidth="1"/>
    <col min="8186" max="8186" width="5.140625" style="11" customWidth="1"/>
    <col min="8187" max="8187" width="17.42578125" style="11" customWidth="1"/>
    <col min="8188" max="8188" width="10.42578125" style="11" customWidth="1"/>
    <col min="8189" max="8189" width="6.5703125" style="11" customWidth="1"/>
    <col min="8190" max="8190" width="8.5703125" style="11"/>
    <col min="8191" max="8191" width="9.85546875" style="11" customWidth="1"/>
    <col min="8192" max="8192" width="8.5703125" style="11"/>
    <col min="8193" max="8193" width="9.85546875" style="11" customWidth="1"/>
    <col min="8194" max="8196" width="8.5703125" style="11"/>
    <col min="8197" max="8197" width="7.85546875" style="11" bestFit="1" customWidth="1"/>
    <col min="8198" max="8198" width="29" style="11" customWidth="1"/>
    <col min="8199" max="8199" width="10" style="11" bestFit="1" customWidth="1"/>
    <col min="8200" max="8200" width="7" style="11" customWidth="1"/>
    <col min="8201" max="8201" width="8.42578125" style="11" bestFit="1" customWidth="1"/>
    <col min="8202" max="8210" width="9.28515625" style="11" bestFit="1" customWidth="1"/>
    <col min="8211" max="8211" width="11.42578125" style="11" bestFit="1" customWidth="1"/>
    <col min="8212" max="8212" width="12.7109375" style="11" customWidth="1"/>
    <col min="8213" max="8213" width="5.28515625" style="11" customWidth="1"/>
    <col min="8214" max="8214" width="13.42578125" style="11" customWidth="1"/>
    <col min="8215" max="8215" width="6.140625" style="11" customWidth="1"/>
    <col min="8216" max="8216" width="14.7109375" style="11" customWidth="1"/>
    <col min="8217" max="8217" width="11" style="11" customWidth="1"/>
    <col min="8218" max="8218" width="9.7109375" style="11" customWidth="1"/>
    <col min="8219" max="8441" width="9" style="11" customWidth="1"/>
    <col min="8442" max="8442" width="5.140625" style="11" customWidth="1"/>
    <col min="8443" max="8443" width="17.42578125" style="11" customWidth="1"/>
    <col min="8444" max="8444" width="10.42578125" style="11" customWidth="1"/>
    <col min="8445" max="8445" width="6.5703125" style="11" customWidth="1"/>
    <col min="8446" max="8446" width="8.5703125" style="11"/>
    <col min="8447" max="8447" width="9.85546875" style="11" customWidth="1"/>
    <col min="8448" max="8448" width="8.5703125" style="11"/>
    <col min="8449" max="8449" width="9.85546875" style="11" customWidth="1"/>
    <col min="8450" max="8452" width="8.5703125" style="11"/>
    <col min="8453" max="8453" width="7.85546875" style="11" bestFit="1" customWidth="1"/>
    <col min="8454" max="8454" width="29" style="11" customWidth="1"/>
    <col min="8455" max="8455" width="10" style="11" bestFit="1" customWidth="1"/>
    <col min="8456" max="8456" width="7" style="11" customWidth="1"/>
    <col min="8457" max="8457" width="8.42578125" style="11" bestFit="1" customWidth="1"/>
    <col min="8458" max="8466" width="9.28515625" style="11" bestFit="1" customWidth="1"/>
    <col min="8467" max="8467" width="11.42578125" style="11" bestFit="1" customWidth="1"/>
    <col min="8468" max="8468" width="12.7109375" style="11" customWidth="1"/>
    <col min="8469" max="8469" width="5.28515625" style="11" customWidth="1"/>
    <col min="8470" max="8470" width="13.42578125" style="11" customWidth="1"/>
    <col min="8471" max="8471" width="6.140625" style="11" customWidth="1"/>
    <col min="8472" max="8472" width="14.7109375" style="11" customWidth="1"/>
    <col min="8473" max="8473" width="11" style="11" customWidth="1"/>
    <col min="8474" max="8474" width="9.7109375" style="11" customWidth="1"/>
    <col min="8475" max="8697" width="9" style="11" customWidth="1"/>
    <col min="8698" max="8698" width="5.140625" style="11" customWidth="1"/>
    <col min="8699" max="8699" width="17.42578125" style="11" customWidth="1"/>
    <col min="8700" max="8700" width="10.42578125" style="11" customWidth="1"/>
    <col min="8701" max="8701" width="6.5703125" style="11" customWidth="1"/>
    <col min="8702" max="8702" width="8.5703125" style="11"/>
    <col min="8703" max="8703" width="9.85546875" style="11" customWidth="1"/>
    <col min="8704" max="8704" width="8.5703125" style="11"/>
    <col min="8705" max="8705" width="9.85546875" style="11" customWidth="1"/>
    <col min="8706" max="8708" width="8.5703125" style="11"/>
    <col min="8709" max="8709" width="7.85546875" style="11" bestFit="1" customWidth="1"/>
    <col min="8710" max="8710" width="29" style="11" customWidth="1"/>
    <col min="8711" max="8711" width="10" style="11" bestFit="1" customWidth="1"/>
    <col min="8712" max="8712" width="7" style="11" customWidth="1"/>
    <col min="8713" max="8713" width="8.42578125" style="11" bestFit="1" customWidth="1"/>
    <col min="8714" max="8722" width="9.28515625" style="11" bestFit="1" customWidth="1"/>
    <col min="8723" max="8723" width="11.42578125" style="11" bestFit="1" customWidth="1"/>
    <col min="8724" max="8724" width="12.7109375" style="11" customWidth="1"/>
    <col min="8725" max="8725" width="5.28515625" style="11" customWidth="1"/>
    <col min="8726" max="8726" width="13.42578125" style="11" customWidth="1"/>
    <col min="8727" max="8727" width="6.140625" style="11" customWidth="1"/>
    <col min="8728" max="8728" width="14.7109375" style="11" customWidth="1"/>
    <col min="8729" max="8729" width="11" style="11" customWidth="1"/>
    <col min="8730" max="8730" width="9.7109375" style="11" customWidth="1"/>
    <col min="8731" max="8953" width="9" style="11" customWidth="1"/>
    <col min="8954" max="8954" width="5.140625" style="11" customWidth="1"/>
    <col min="8955" max="8955" width="17.42578125" style="11" customWidth="1"/>
    <col min="8956" max="8956" width="10.42578125" style="11" customWidth="1"/>
    <col min="8957" max="8957" width="6.5703125" style="11" customWidth="1"/>
    <col min="8958" max="8958" width="8.5703125" style="11"/>
    <col min="8959" max="8959" width="9.85546875" style="11" customWidth="1"/>
    <col min="8960" max="8960" width="8.5703125" style="11"/>
    <col min="8961" max="8961" width="9.85546875" style="11" customWidth="1"/>
    <col min="8962" max="8964" width="8.5703125" style="11"/>
    <col min="8965" max="8965" width="7.85546875" style="11" bestFit="1" customWidth="1"/>
    <col min="8966" max="8966" width="29" style="11" customWidth="1"/>
    <col min="8967" max="8967" width="10" style="11" bestFit="1" customWidth="1"/>
    <col min="8968" max="8968" width="7" style="11" customWidth="1"/>
    <col min="8969" max="8969" width="8.42578125" style="11" bestFit="1" customWidth="1"/>
    <col min="8970" max="8978" width="9.28515625" style="11" bestFit="1" customWidth="1"/>
    <col min="8979" max="8979" width="11.42578125" style="11" bestFit="1" customWidth="1"/>
    <col min="8980" max="8980" width="12.7109375" style="11" customWidth="1"/>
    <col min="8981" max="8981" width="5.28515625" style="11" customWidth="1"/>
    <col min="8982" max="8982" width="13.42578125" style="11" customWidth="1"/>
    <col min="8983" max="8983" width="6.140625" style="11" customWidth="1"/>
    <col min="8984" max="8984" width="14.7109375" style="11" customWidth="1"/>
    <col min="8985" max="8985" width="11" style="11" customWidth="1"/>
    <col min="8986" max="8986" width="9.7109375" style="11" customWidth="1"/>
    <col min="8987" max="9209" width="9" style="11" customWidth="1"/>
    <col min="9210" max="9210" width="5.140625" style="11" customWidth="1"/>
    <col min="9211" max="9211" width="17.42578125" style="11" customWidth="1"/>
    <col min="9212" max="9212" width="10.42578125" style="11" customWidth="1"/>
    <col min="9213" max="9213" width="6.5703125" style="11" customWidth="1"/>
    <col min="9214" max="9214" width="8.5703125" style="11"/>
    <col min="9215" max="9215" width="9.85546875" style="11" customWidth="1"/>
    <col min="9216" max="9216" width="8.5703125" style="11"/>
    <col min="9217" max="9217" width="9.85546875" style="11" customWidth="1"/>
    <col min="9218" max="9220" width="8.5703125" style="11"/>
    <col min="9221" max="9221" width="7.85546875" style="11" bestFit="1" customWidth="1"/>
    <col min="9222" max="9222" width="29" style="11" customWidth="1"/>
    <col min="9223" max="9223" width="10" style="11" bestFit="1" customWidth="1"/>
    <col min="9224" max="9224" width="7" style="11" customWidth="1"/>
    <col min="9225" max="9225" width="8.42578125" style="11" bestFit="1" customWidth="1"/>
    <col min="9226" max="9234" width="9.28515625" style="11" bestFit="1" customWidth="1"/>
    <col min="9235" max="9235" width="11.42578125" style="11" bestFit="1" customWidth="1"/>
    <col min="9236" max="9236" width="12.7109375" style="11" customWidth="1"/>
    <col min="9237" max="9237" width="5.28515625" style="11" customWidth="1"/>
    <col min="9238" max="9238" width="13.42578125" style="11" customWidth="1"/>
    <col min="9239" max="9239" width="6.140625" style="11" customWidth="1"/>
    <col min="9240" max="9240" width="14.7109375" style="11" customWidth="1"/>
    <col min="9241" max="9241" width="11" style="11" customWidth="1"/>
    <col min="9242" max="9242" width="9.7109375" style="11" customWidth="1"/>
    <col min="9243" max="9465" width="9" style="11" customWidth="1"/>
    <col min="9466" max="9466" width="5.140625" style="11" customWidth="1"/>
    <col min="9467" max="9467" width="17.42578125" style="11" customWidth="1"/>
    <col min="9468" max="9468" width="10.42578125" style="11" customWidth="1"/>
    <col min="9469" max="9469" width="6.5703125" style="11" customWidth="1"/>
    <col min="9470" max="9470" width="8.5703125" style="11"/>
    <col min="9471" max="9471" width="9.85546875" style="11" customWidth="1"/>
    <col min="9472" max="9472" width="8.5703125" style="11"/>
    <col min="9473" max="9473" width="9.85546875" style="11" customWidth="1"/>
    <col min="9474" max="9476" width="8.5703125" style="11"/>
    <col min="9477" max="9477" width="7.85546875" style="11" bestFit="1" customWidth="1"/>
    <col min="9478" max="9478" width="29" style="11" customWidth="1"/>
    <col min="9479" max="9479" width="10" style="11" bestFit="1" customWidth="1"/>
    <col min="9480" max="9480" width="7" style="11" customWidth="1"/>
    <col min="9481" max="9481" width="8.42578125" style="11" bestFit="1" customWidth="1"/>
    <col min="9482" max="9490" width="9.28515625" style="11" bestFit="1" customWidth="1"/>
    <col min="9491" max="9491" width="11.42578125" style="11" bestFit="1" customWidth="1"/>
    <col min="9492" max="9492" width="12.7109375" style="11" customWidth="1"/>
    <col min="9493" max="9493" width="5.28515625" style="11" customWidth="1"/>
    <col min="9494" max="9494" width="13.42578125" style="11" customWidth="1"/>
    <col min="9495" max="9495" width="6.140625" style="11" customWidth="1"/>
    <col min="9496" max="9496" width="14.7109375" style="11" customWidth="1"/>
    <col min="9497" max="9497" width="11" style="11" customWidth="1"/>
    <col min="9498" max="9498" width="9.7109375" style="11" customWidth="1"/>
    <col min="9499" max="9721" width="9" style="11" customWidth="1"/>
    <col min="9722" max="9722" width="5.140625" style="11" customWidth="1"/>
    <col min="9723" max="9723" width="17.42578125" style="11" customWidth="1"/>
    <col min="9724" max="9724" width="10.42578125" style="11" customWidth="1"/>
    <col min="9725" max="9725" width="6.5703125" style="11" customWidth="1"/>
    <col min="9726" max="9726" width="8.5703125" style="11"/>
    <col min="9727" max="9727" width="9.85546875" style="11" customWidth="1"/>
    <col min="9728" max="9728" width="8.5703125" style="11"/>
    <col min="9729" max="9729" width="9.85546875" style="11" customWidth="1"/>
    <col min="9730" max="9732" width="8.5703125" style="11"/>
    <col min="9733" max="9733" width="7.85546875" style="11" bestFit="1" customWidth="1"/>
    <col min="9734" max="9734" width="29" style="11" customWidth="1"/>
    <col min="9735" max="9735" width="10" style="11" bestFit="1" customWidth="1"/>
    <col min="9736" max="9736" width="7" style="11" customWidth="1"/>
    <col min="9737" max="9737" width="8.42578125" style="11" bestFit="1" customWidth="1"/>
    <col min="9738" max="9746" width="9.28515625" style="11" bestFit="1" customWidth="1"/>
    <col min="9747" max="9747" width="11.42578125" style="11" bestFit="1" customWidth="1"/>
    <col min="9748" max="9748" width="12.7109375" style="11" customWidth="1"/>
    <col min="9749" max="9749" width="5.28515625" style="11" customWidth="1"/>
    <col min="9750" max="9750" width="13.42578125" style="11" customWidth="1"/>
    <col min="9751" max="9751" width="6.140625" style="11" customWidth="1"/>
    <col min="9752" max="9752" width="14.7109375" style="11" customWidth="1"/>
    <col min="9753" max="9753" width="11" style="11" customWidth="1"/>
    <col min="9754" max="9754" width="9.7109375" style="11" customWidth="1"/>
    <col min="9755" max="9977" width="9" style="11" customWidth="1"/>
    <col min="9978" max="9978" width="5.140625" style="11" customWidth="1"/>
    <col min="9979" max="9979" width="17.42578125" style="11" customWidth="1"/>
    <col min="9980" max="9980" width="10.42578125" style="11" customWidth="1"/>
    <col min="9981" max="9981" width="6.5703125" style="11" customWidth="1"/>
    <col min="9982" max="9982" width="8.5703125" style="11"/>
    <col min="9983" max="9983" width="9.85546875" style="11" customWidth="1"/>
    <col min="9984" max="9984" width="8.5703125" style="11"/>
    <col min="9985" max="9985" width="9.85546875" style="11" customWidth="1"/>
    <col min="9986" max="9988" width="8.5703125" style="11"/>
    <col min="9989" max="9989" width="7.85546875" style="11" bestFit="1" customWidth="1"/>
    <col min="9990" max="9990" width="29" style="11" customWidth="1"/>
    <col min="9991" max="9991" width="10" style="11" bestFit="1" customWidth="1"/>
    <col min="9992" max="9992" width="7" style="11" customWidth="1"/>
    <col min="9993" max="9993" width="8.42578125" style="11" bestFit="1" customWidth="1"/>
    <col min="9994" max="10002" width="9.28515625" style="11" bestFit="1" customWidth="1"/>
    <col min="10003" max="10003" width="11.42578125" style="11" bestFit="1" customWidth="1"/>
    <col min="10004" max="10004" width="12.7109375" style="11" customWidth="1"/>
    <col min="10005" max="10005" width="5.28515625" style="11" customWidth="1"/>
    <col min="10006" max="10006" width="13.42578125" style="11" customWidth="1"/>
    <col min="10007" max="10007" width="6.140625" style="11" customWidth="1"/>
    <col min="10008" max="10008" width="14.7109375" style="11" customWidth="1"/>
    <col min="10009" max="10009" width="11" style="11" customWidth="1"/>
    <col min="10010" max="10010" width="9.7109375" style="11" customWidth="1"/>
    <col min="10011" max="10233" width="9" style="11" customWidth="1"/>
    <col min="10234" max="10234" width="5.140625" style="11" customWidth="1"/>
    <col min="10235" max="10235" width="17.42578125" style="11" customWidth="1"/>
    <col min="10236" max="10236" width="10.42578125" style="11" customWidth="1"/>
    <col min="10237" max="10237" width="6.5703125" style="11" customWidth="1"/>
    <col min="10238" max="10238" width="8.5703125" style="11"/>
    <col min="10239" max="10239" width="9.85546875" style="11" customWidth="1"/>
    <col min="10240" max="10240" width="8.5703125" style="11"/>
    <col min="10241" max="10241" width="9.85546875" style="11" customWidth="1"/>
    <col min="10242" max="10244" width="8.5703125" style="11"/>
    <col min="10245" max="10245" width="7.85546875" style="11" bestFit="1" customWidth="1"/>
    <col min="10246" max="10246" width="29" style="11" customWidth="1"/>
    <col min="10247" max="10247" width="10" style="11" bestFit="1" customWidth="1"/>
    <col min="10248" max="10248" width="7" style="11" customWidth="1"/>
    <col min="10249" max="10249" width="8.42578125" style="11" bestFit="1" customWidth="1"/>
    <col min="10250" max="10258" width="9.28515625" style="11" bestFit="1" customWidth="1"/>
    <col min="10259" max="10259" width="11.42578125" style="11" bestFit="1" customWidth="1"/>
    <col min="10260" max="10260" width="12.7109375" style="11" customWidth="1"/>
    <col min="10261" max="10261" width="5.28515625" style="11" customWidth="1"/>
    <col min="10262" max="10262" width="13.42578125" style="11" customWidth="1"/>
    <col min="10263" max="10263" width="6.140625" style="11" customWidth="1"/>
    <col min="10264" max="10264" width="14.7109375" style="11" customWidth="1"/>
    <col min="10265" max="10265" width="11" style="11" customWidth="1"/>
    <col min="10266" max="10266" width="9.7109375" style="11" customWidth="1"/>
    <col min="10267" max="10489" width="9" style="11" customWidth="1"/>
    <col min="10490" max="10490" width="5.140625" style="11" customWidth="1"/>
    <col min="10491" max="10491" width="17.42578125" style="11" customWidth="1"/>
    <col min="10492" max="10492" width="10.42578125" style="11" customWidth="1"/>
    <col min="10493" max="10493" width="6.5703125" style="11" customWidth="1"/>
    <col min="10494" max="10494" width="8.5703125" style="11"/>
    <col min="10495" max="10495" width="9.85546875" style="11" customWidth="1"/>
    <col min="10496" max="10496" width="8.5703125" style="11"/>
    <col min="10497" max="10497" width="9.85546875" style="11" customWidth="1"/>
    <col min="10498" max="10500" width="8.5703125" style="11"/>
    <col min="10501" max="10501" width="7.85546875" style="11" bestFit="1" customWidth="1"/>
    <col min="10502" max="10502" width="29" style="11" customWidth="1"/>
    <col min="10503" max="10503" width="10" style="11" bestFit="1" customWidth="1"/>
    <col min="10504" max="10504" width="7" style="11" customWidth="1"/>
    <col min="10505" max="10505" width="8.42578125" style="11" bestFit="1" customWidth="1"/>
    <col min="10506" max="10514" width="9.28515625" style="11" bestFit="1" customWidth="1"/>
    <col min="10515" max="10515" width="11.42578125" style="11" bestFit="1" customWidth="1"/>
    <col min="10516" max="10516" width="12.7109375" style="11" customWidth="1"/>
    <col min="10517" max="10517" width="5.28515625" style="11" customWidth="1"/>
    <col min="10518" max="10518" width="13.42578125" style="11" customWidth="1"/>
    <col min="10519" max="10519" width="6.140625" style="11" customWidth="1"/>
    <col min="10520" max="10520" width="14.7109375" style="11" customWidth="1"/>
    <col min="10521" max="10521" width="11" style="11" customWidth="1"/>
    <col min="10522" max="10522" width="9.7109375" style="11" customWidth="1"/>
    <col min="10523" max="10745" width="9" style="11" customWidth="1"/>
    <col min="10746" max="10746" width="5.140625" style="11" customWidth="1"/>
    <col min="10747" max="10747" width="17.42578125" style="11" customWidth="1"/>
    <col min="10748" max="10748" width="10.42578125" style="11" customWidth="1"/>
    <col min="10749" max="10749" width="6.5703125" style="11" customWidth="1"/>
    <col min="10750" max="10750" width="8.5703125" style="11"/>
    <col min="10751" max="10751" width="9.85546875" style="11" customWidth="1"/>
    <col min="10752" max="10752" width="8.5703125" style="11"/>
    <col min="10753" max="10753" width="9.85546875" style="11" customWidth="1"/>
    <col min="10754" max="10756" width="8.5703125" style="11"/>
    <col min="10757" max="10757" width="7.85546875" style="11" bestFit="1" customWidth="1"/>
    <col min="10758" max="10758" width="29" style="11" customWidth="1"/>
    <col min="10759" max="10759" width="10" style="11" bestFit="1" customWidth="1"/>
    <col min="10760" max="10760" width="7" style="11" customWidth="1"/>
    <col min="10761" max="10761" width="8.42578125" style="11" bestFit="1" customWidth="1"/>
    <col min="10762" max="10770" width="9.28515625" style="11" bestFit="1" customWidth="1"/>
    <col min="10771" max="10771" width="11.42578125" style="11" bestFit="1" customWidth="1"/>
    <col min="10772" max="10772" width="12.7109375" style="11" customWidth="1"/>
    <col min="10773" max="10773" width="5.28515625" style="11" customWidth="1"/>
    <col min="10774" max="10774" width="13.42578125" style="11" customWidth="1"/>
    <col min="10775" max="10775" width="6.140625" style="11" customWidth="1"/>
    <col min="10776" max="10776" width="14.7109375" style="11" customWidth="1"/>
    <col min="10777" max="10777" width="11" style="11" customWidth="1"/>
    <col min="10778" max="10778" width="9.7109375" style="11" customWidth="1"/>
    <col min="10779" max="11001" width="9" style="11" customWidth="1"/>
    <col min="11002" max="11002" width="5.140625" style="11" customWidth="1"/>
    <col min="11003" max="11003" width="17.42578125" style="11" customWidth="1"/>
    <col min="11004" max="11004" width="10.42578125" style="11" customWidth="1"/>
    <col min="11005" max="11005" width="6.5703125" style="11" customWidth="1"/>
    <col min="11006" max="11006" width="8.5703125" style="11"/>
    <col min="11007" max="11007" width="9.85546875" style="11" customWidth="1"/>
    <col min="11008" max="11008" width="8.5703125" style="11"/>
    <col min="11009" max="11009" width="9.85546875" style="11" customWidth="1"/>
    <col min="11010" max="11012" width="8.5703125" style="11"/>
    <col min="11013" max="11013" width="7.85546875" style="11" bestFit="1" customWidth="1"/>
    <col min="11014" max="11014" width="29" style="11" customWidth="1"/>
    <col min="11015" max="11015" width="10" style="11" bestFit="1" customWidth="1"/>
    <col min="11016" max="11016" width="7" style="11" customWidth="1"/>
    <col min="11017" max="11017" width="8.42578125" style="11" bestFit="1" customWidth="1"/>
    <col min="11018" max="11026" width="9.28515625" style="11" bestFit="1" customWidth="1"/>
    <col min="11027" max="11027" width="11.42578125" style="11" bestFit="1" customWidth="1"/>
    <col min="11028" max="11028" width="12.7109375" style="11" customWidth="1"/>
    <col min="11029" max="11029" width="5.28515625" style="11" customWidth="1"/>
    <col min="11030" max="11030" width="13.42578125" style="11" customWidth="1"/>
    <col min="11031" max="11031" width="6.140625" style="11" customWidth="1"/>
    <col min="11032" max="11032" width="14.7109375" style="11" customWidth="1"/>
    <col min="11033" max="11033" width="11" style="11" customWidth="1"/>
    <col min="11034" max="11034" width="9.7109375" style="11" customWidth="1"/>
    <col min="11035" max="11257" width="9" style="11" customWidth="1"/>
    <col min="11258" max="11258" width="5.140625" style="11" customWidth="1"/>
    <col min="11259" max="11259" width="17.42578125" style="11" customWidth="1"/>
    <col min="11260" max="11260" width="10.42578125" style="11" customWidth="1"/>
    <col min="11261" max="11261" width="6.5703125" style="11" customWidth="1"/>
    <col min="11262" max="11262" width="8.5703125" style="11"/>
    <col min="11263" max="11263" width="9.85546875" style="11" customWidth="1"/>
    <col min="11264" max="11264" width="8.5703125" style="11"/>
    <col min="11265" max="11265" width="9.85546875" style="11" customWidth="1"/>
    <col min="11266" max="11268" width="8.5703125" style="11"/>
    <col min="11269" max="11269" width="7.85546875" style="11" bestFit="1" customWidth="1"/>
    <col min="11270" max="11270" width="29" style="11" customWidth="1"/>
    <col min="11271" max="11271" width="10" style="11" bestFit="1" customWidth="1"/>
    <col min="11272" max="11272" width="7" style="11" customWidth="1"/>
    <col min="11273" max="11273" width="8.42578125" style="11" bestFit="1" customWidth="1"/>
    <col min="11274" max="11282" width="9.28515625" style="11" bestFit="1" customWidth="1"/>
    <col min="11283" max="11283" width="11.42578125" style="11" bestFit="1" customWidth="1"/>
    <col min="11284" max="11284" width="12.7109375" style="11" customWidth="1"/>
    <col min="11285" max="11285" width="5.28515625" style="11" customWidth="1"/>
    <col min="11286" max="11286" width="13.42578125" style="11" customWidth="1"/>
    <col min="11287" max="11287" width="6.140625" style="11" customWidth="1"/>
    <col min="11288" max="11288" width="14.7109375" style="11" customWidth="1"/>
    <col min="11289" max="11289" width="11" style="11" customWidth="1"/>
    <col min="11290" max="11290" width="9.7109375" style="11" customWidth="1"/>
    <col min="11291" max="11513" width="9" style="11" customWidth="1"/>
    <col min="11514" max="11514" width="5.140625" style="11" customWidth="1"/>
    <col min="11515" max="11515" width="17.42578125" style="11" customWidth="1"/>
    <col min="11516" max="11516" width="10.42578125" style="11" customWidth="1"/>
    <col min="11517" max="11517" width="6.5703125" style="11" customWidth="1"/>
    <col min="11518" max="11518" width="8.5703125" style="11"/>
    <col min="11519" max="11519" width="9.85546875" style="11" customWidth="1"/>
    <col min="11520" max="11520" width="8.5703125" style="11"/>
    <col min="11521" max="11521" width="9.85546875" style="11" customWidth="1"/>
    <col min="11522" max="11524" width="8.5703125" style="11"/>
    <col min="11525" max="11525" width="7.85546875" style="11" bestFit="1" customWidth="1"/>
    <col min="11526" max="11526" width="29" style="11" customWidth="1"/>
    <col min="11527" max="11527" width="10" style="11" bestFit="1" customWidth="1"/>
    <col min="11528" max="11528" width="7" style="11" customWidth="1"/>
    <col min="11529" max="11529" width="8.42578125" style="11" bestFit="1" customWidth="1"/>
    <col min="11530" max="11538" width="9.28515625" style="11" bestFit="1" customWidth="1"/>
    <col min="11539" max="11539" width="11.42578125" style="11" bestFit="1" customWidth="1"/>
    <col min="11540" max="11540" width="12.7109375" style="11" customWidth="1"/>
    <col min="11541" max="11541" width="5.28515625" style="11" customWidth="1"/>
    <col min="11542" max="11542" width="13.42578125" style="11" customWidth="1"/>
    <col min="11543" max="11543" width="6.140625" style="11" customWidth="1"/>
    <col min="11544" max="11544" width="14.7109375" style="11" customWidth="1"/>
    <col min="11545" max="11545" width="11" style="11" customWidth="1"/>
    <col min="11546" max="11546" width="9.7109375" style="11" customWidth="1"/>
    <col min="11547" max="11769" width="9" style="11" customWidth="1"/>
    <col min="11770" max="11770" width="5.140625" style="11" customWidth="1"/>
    <col min="11771" max="11771" width="17.42578125" style="11" customWidth="1"/>
    <col min="11772" max="11772" width="10.42578125" style="11" customWidth="1"/>
    <col min="11773" max="11773" width="6.5703125" style="11" customWidth="1"/>
    <col min="11774" max="11774" width="8.5703125" style="11"/>
    <col min="11775" max="11775" width="9.85546875" style="11" customWidth="1"/>
    <col min="11776" max="11776" width="8.5703125" style="11"/>
    <col min="11777" max="11777" width="9.85546875" style="11" customWidth="1"/>
    <col min="11778" max="11780" width="8.5703125" style="11"/>
    <col min="11781" max="11781" width="7.85546875" style="11" bestFit="1" customWidth="1"/>
    <col min="11782" max="11782" width="29" style="11" customWidth="1"/>
    <col min="11783" max="11783" width="10" style="11" bestFit="1" customWidth="1"/>
    <col min="11784" max="11784" width="7" style="11" customWidth="1"/>
    <col min="11785" max="11785" width="8.42578125" style="11" bestFit="1" customWidth="1"/>
    <col min="11786" max="11794" width="9.28515625" style="11" bestFit="1" customWidth="1"/>
    <col min="11795" max="11795" width="11.42578125" style="11" bestFit="1" customWidth="1"/>
    <col min="11796" max="11796" width="12.7109375" style="11" customWidth="1"/>
    <col min="11797" max="11797" width="5.28515625" style="11" customWidth="1"/>
    <col min="11798" max="11798" width="13.42578125" style="11" customWidth="1"/>
    <col min="11799" max="11799" width="6.140625" style="11" customWidth="1"/>
    <col min="11800" max="11800" width="14.7109375" style="11" customWidth="1"/>
    <col min="11801" max="11801" width="11" style="11" customWidth="1"/>
    <col min="11802" max="11802" width="9.7109375" style="11" customWidth="1"/>
    <col min="11803" max="12025" width="9" style="11" customWidth="1"/>
    <col min="12026" max="12026" width="5.140625" style="11" customWidth="1"/>
    <col min="12027" max="12027" width="17.42578125" style="11" customWidth="1"/>
    <col min="12028" max="12028" width="10.42578125" style="11" customWidth="1"/>
    <col min="12029" max="12029" width="6.5703125" style="11" customWidth="1"/>
    <col min="12030" max="12030" width="8.5703125" style="11"/>
    <col min="12031" max="12031" width="9.85546875" style="11" customWidth="1"/>
    <col min="12032" max="12032" width="8.5703125" style="11"/>
    <col min="12033" max="12033" width="9.85546875" style="11" customWidth="1"/>
    <col min="12034" max="12036" width="8.5703125" style="11"/>
    <col min="12037" max="12037" width="7.85546875" style="11" bestFit="1" customWidth="1"/>
    <col min="12038" max="12038" width="29" style="11" customWidth="1"/>
    <col min="12039" max="12039" width="10" style="11" bestFit="1" customWidth="1"/>
    <col min="12040" max="12040" width="7" style="11" customWidth="1"/>
    <col min="12041" max="12041" width="8.42578125" style="11" bestFit="1" customWidth="1"/>
    <col min="12042" max="12050" width="9.28515625" style="11" bestFit="1" customWidth="1"/>
    <col min="12051" max="12051" width="11.42578125" style="11" bestFit="1" customWidth="1"/>
    <col min="12052" max="12052" width="12.7109375" style="11" customWidth="1"/>
    <col min="12053" max="12053" width="5.28515625" style="11" customWidth="1"/>
    <col min="12054" max="12054" width="13.42578125" style="11" customWidth="1"/>
    <col min="12055" max="12055" width="6.140625" style="11" customWidth="1"/>
    <col min="12056" max="12056" width="14.7109375" style="11" customWidth="1"/>
    <col min="12057" max="12057" width="11" style="11" customWidth="1"/>
    <col min="12058" max="12058" width="9.7109375" style="11" customWidth="1"/>
    <col min="12059" max="12281" width="9" style="11" customWidth="1"/>
    <col min="12282" max="12282" width="5.140625" style="11" customWidth="1"/>
    <col min="12283" max="12283" width="17.42578125" style="11" customWidth="1"/>
    <col min="12284" max="12284" width="10.42578125" style="11" customWidth="1"/>
    <col min="12285" max="12285" width="6.5703125" style="11" customWidth="1"/>
    <col min="12286" max="12286" width="8.5703125" style="11"/>
    <col min="12287" max="12287" width="9.85546875" style="11" customWidth="1"/>
    <col min="12288" max="12288" width="8.5703125" style="11"/>
    <col min="12289" max="12289" width="9.85546875" style="11" customWidth="1"/>
    <col min="12290" max="12292" width="8.5703125" style="11"/>
    <col min="12293" max="12293" width="7.85546875" style="11" bestFit="1" customWidth="1"/>
    <col min="12294" max="12294" width="29" style="11" customWidth="1"/>
    <col min="12295" max="12295" width="10" style="11" bestFit="1" customWidth="1"/>
    <col min="12296" max="12296" width="7" style="11" customWidth="1"/>
    <col min="12297" max="12297" width="8.42578125" style="11" bestFit="1" customWidth="1"/>
    <col min="12298" max="12306" width="9.28515625" style="11" bestFit="1" customWidth="1"/>
    <col min="12307" max="12307" width="11.42578125" style="11" bestFit="1" customWidth="1"/>
    <col min="12308" max="12308" width="12.7109375" style="11" customWidth="1"/>
    <col min="12309" max="12309" width="5.28515625" style="11" customWidth="1"/>
    <col min="12310" max="12310" width="13.42578125" style="11" customWidth="1"/>
    <col min="12311" max="12311" width="6.140625" style="11" customWidth="1"/>
    <col min="12312" max="12312" width="14.7109375" style="11" customWidth="1"/>
    <col min="12313" max="12313" width="11" style="11" customWidth="1"/>
    <col min="12314" max="12314" width="9.7109375" style="11" customWidth="1"/>
    <col min="12315" max="12537" width="9" style="11" customWidth="1"/>
    <col min="12538" max="12538" width="5.140625" style="11" customWidth="1"/>
    <col min="12539" max="12539" width="17.42578125" style="11" customWidth="1"/>
    <col min="12540" max="12540" width="10.42578125" style="11" customWidth="1"/>
    <col min="12541" max="12541" width="6.5703125" style="11" customWidth="1"/>
    <col min="12542" max="12542" width="8.5703125" style="11"/>
    <col min="12543" max="12543" width="9.85546875" style="11" customWidth="1"/>
    <col min="12544" max="12544" width="8.5703125" style="11"/>
    <col min="12545" max="12545" width="9.85546875" style="11" customWidth="1"/>
    <col min="12546" max="12548" width="8.5703125" style="11"/>
    <col min="12549" max="12549" width="7.85546875" style="11" bestFit="1" customWidth="1"/>
    <col min="12550" max="12550" width="29" style="11" customWidth="1"/>
    <col min="12551" max="12551" width="10" style="11" bestFit="1" customWidth="1"/>
    <col min="12552" max="12552" width="7" style="11" customWidth="1"/>
    <col min="12553" max="12553" width="8.42578125" style="11" bestFit="1" customWidth="1"/>
    <col min="12554" max="12562" width="9.28515625" style="11" bestFit="1" customWidth="1"/>
    <col min="12563" max="12563" width="11.42578125" style="11" bestFit="1" customWidth="1"/>
    <col min="12564" max="12564" width="12.7109375" style="11" customWidth="1"/>
    <col min="12565" max="12565" width="5.28515625" style="11" customWidth="1"/>
    <col min="12566" max="12566" width="13.42578125" style="11" customWidth="1"/>
    <col min="12567" max="12567" width="6.140625" style="11" customWidth="1"/>
    <col min="12568" max="12568" width="14.7109375" style="11" customWidth="1"/>
    <col min="12569" max="12569" width="11" style="11" customWidth="1"/>
    <col min="12570" max="12570" width="9.7109375" style="11" customWidth="1"/>
    <col min="12571" max="12793" width="9" style="11" customWidth="1"/>
    <col min="12794" max="12794" width="5.140625" style="11" customWidth="1"/>
    <col min="12795" max="12795" width="17.42578125" style="11" customWidth="1"/>
    <col min="12796" max="12796" width="10.42578125" style="11" customWidth="1"/>
    <col min="12797" max="12797" width="6.5703125" style="11" customWidth="1"/>
    <col min="12798" max="12798" width="8.5703125" style="11"/>
    <col min="12799" max="12799" width="9.85546875" style="11" customWidth="1"/>
    <col min="12800" max="12800" width="8.5703125" style="11"/>
    <col min="12801" max="12801" width="9.85546875" style="11" customWidth="1"/>
    <col min="12802" max="12804" width="8.5703125" style="11"/>
    <col min="12805" max="12805" width="7.85546875" style="11" bestFit="1" customWidth="1"/>
    <col min="12806" max="12806" width="29" style="11" customWidth="1"/>
    <col min="12807" max="12807" width="10" style="11" bestFit="1" customWidth="1"/>
    <col min="12808" max="12808" width="7" style="11" customWidth="1"/>
    <col min="12809" max="12809" width="8.42578125" style="11" bestFit="1" customWidth="1"/>
    <col min="12810" max="12818" width="9.28515625" style="11" bestFit="1" customWidth="1"/>
    <col min="12819" max="12819" width="11.42578125" style="11" bestFit="1" customWidth="1"/>
    <col min="12820" max="12820" width="12.7109375" style="11" customWidth="1"/>
    <col min="12821" max="12821" width="5.28515625" style="11" customWidth="1"/>
    <col min="12822" max="12822" width="13.42578125" style="11" customWidth="1"/>
    <col min="12823" max="12823" width="6.140625" style="11" customWidth="1"/>
    <col min="12824" max="12824" width="14.7109375" style="11" customWidth="1"/>
    <col min="12825" max="12825" width="11" style="11" customWidth="1"/>
    <col min="12826" max="12826" width="9.7109375" style="11" customWidth="1"/>
    <col min="12827" max="13049" width="9" style="11" customWidth="1"/>
    <col min="13050" max="13050" width="5.140625" style="11" customWidth="1"/>
    <col min="13051" max="13051" width="17.42578125" style="11" customWidth="1"/>
    <col min="13052" max="13052" width="10.42578125" style="11" customWidth="1"/>
    <col min="13053" max="13053" width="6.5703125" style="11" customWidth="1"/>
    <col min="13054" max="13054" width="8.5703125" style="11"/>
    <col min="13055" max="13055" width="9.85546875" style="11" customWidth="1"/>
    <col min="13056" max="13056" width="8.5703125" style="11"/>
    <col min="13057" max="13057" width="9.85546875" style="11" customWidth="1"/>
    <col min="13058" max="13060" width="8.5703125" style="11"/>
    <col min="13061" max="13061" width="7.85546875" style="11" bestFit="1" customWidth="1"/>
    <col min="13062" max="13062" width="29" style="11" customWidth="1"/>
    <col min="13063" max="13063" width="10" style="11" bestFit="1" customWidth="1"/>
    <col min="13064" max="13064" width="7" style="11" customWidth="1"/>
    <col min="13065" max="13065" width="8.42578125" style="11" bestFit="1" customWidth="1"/>
    <col min="13066" max="13074" width="9.28515625" style="11" bestFit="1" customWidth="1"/>
    <col min="13075" max="13075" width="11.42578125" style="11" bestFit="1" customWidth="1"/>
    <col min="13076" max="13076" width="12.7109375" style="11" customWidth="1"/>
    <col min="13077" max="13077" width="5.28515625" style="11" customWidth="1"/>
    <col min="13078" max="13078" width="13.42578125" style="11" customWidth="1"/>
    <col min="13079" max="13079" width="6.140625" style="11" customWidth="1"/>
    <col min="13080" max="13080" width="14.7109375" style="11" customWidth="1"/>
    <col min="13081" max="13081" width="11" style="11" customWidth="1"/>
    <col min="13082" max="13082" width="9.7109375" style="11" customWidth="1"/>
    <col min="13083" max="13305" width="9" style="11" customWidth="1"/>
    <col min="13306" max="13306" width="5.140625" style="11" customWidth="1"/>
    <col min="13307" max="13307" width="17.42578125" style="11" customWidth="1"/>
    <col min="13308" max="13308" width="10.42578125" style="11" customWidth="1"/>
    <col min="13309" max="13309" width="6.5703125" style="11" customWidth="1"/>
    <col min="13310" max="13310" width="8.5703125" style="11"/>
    <col min="13311" max="13311" width="9.85546875" style="11" customWidth="1"/>
    <col min="13312" max="13312" width="8.5703125" style="11"/>
    <col min="13313" max="13313" width="9.85546875" style="11" customWidth="1"/>
    <col min="13314" max="13316" width="8.5703125" style="11"/>
    <col min="13317" max="13317" width="7.85546875" style="11" bestFit="1" customWidth="1"/>
    <col min="13318" max="13318" width="29" style="11" customWidth="1"/>
    <col min="13319" max="13319" width="10" style="11" bestFit="1" customWidth="1"/>
    <col min="13320" max="13320" width="7" style="11" customWidth="1"/>
    <col min="13321" max="13321" width="8.42578125" style="11" bestFit="1" customWidth="1"/>
    <col min="13322" max="13330" width="9.28515625" style="11" bestFit="1" customWidth="1"/>
    <col min="13331" max="13331" width="11.42578125" style="11" bestFit="1" customWidth="1"/>
    <col min="13332" max="13332" width="12.7109375" style="11" customWidth="1"/>
    <col min="13333" max="13333" width="5.28515625" style="11" customWidth="1"/>
    <col min="13334" max="13334" width="13.42578125" style="11" customWidth="1"/>
    <col min="13335" max="13335" width="6.140625" style="11" customWidth="1"/>
    <col min="13336" max="13336" width="14.7109375" style="11" customWidth="1"/>
    <col min="13337" max="13337" width="11" style="11" customWidth="1"/>
    <col min="13338" max="13338" width="9.7109375" style="11" customWidth="1"/>
    <col min="13339" max="13561" width="9" style="11" customWidth="1"/>
    <col min="13562" max="13562" width="5.140625" style="11" customWidth="1"/>
    <col min="13563" max="13563" width="17.42578125" style="11" customWidth="1"/>
    <col min="13564" max="13564" width="10.42578125" style="11" customWidth="1"/>
    <col min="13565" max="13565" width="6.5703125" style="11" customWidth="1"/>
    <col min="13566" max="13566" width="8.5703125" style="11"/>
    <col min="13567" max="13567" width="9.85546875" style="11" customWidth="1"/>
    <col min="13568" max="13568" width="8.5703125" style="11"/>
    <col min="13569" max="13569" width="9.85546875" style="11" customWidth="1"/>
    <col min="13570" max="13572" width="8.5703125" style="11"/>
    <col min="13573" max="13573" width="7.85546875" style="11" bestFit="1" customWidth="1"/>
    <col min="13574" max="13574" width="29" style="11" customWidth="1"/>
    <col min="13575" max="13575" width="10" style="11" bestFit="1" customWidth="1"/>
    <col min="13576" max="13576" width="7" style="11" customWidth="1"/>
    <col min="13577" max="13577" width="8.42578125" style="11" bestFit="1" customWidth="1"/>
    <col min="13578" max="13586" width="9.28515625" style="11" bestFit="1" customWidth="1"/>
    <col min="13587" max="13587" width="11.42578125" style="11" bestFit="1" customWidth="1"/>
    <col min="13588" max="13588" width="12.7109375" style="11" customWidth="1"/>
    <col min="13589" max="13589" width="5.28515625" style="11" customWidth="1"/>
    <col min="13590" max="13590" width="13.42578125" style="11" customWidth="1"/>
    <col min="13591" max="13591" width="6.140625" style="11" customWidth="1"/>
    <col min="13592" max="13592" width="14.7109375" style="11" customWidth="1"/>
    <col min="13593" max="13593" width="11" style="11" customWidth="1"/>
    <col min="13594" max="13594" width="9.7109375" style="11" customWidth="1"/>
    <col min="13595" max="13817" width="9" style="11" customWidth="1"/>
    <col min="13818" max="13818" width="5.140625" style="11" customWidth="1"/>
    <col min="13819" max="13819" width="17.42578125" style="11" customWidth="1"/>
    <col min="13820" max="13820" width="10.42578125" style="11" customWidth="1"/>
    <col min="13821" max="13821" width="6.5703125" style="11" customWidth="1"/>
    <col min="13822" max="13822" width="8.5703125" style="11"/>
    <col min="13823" max="13823" width="9.85546875" style="11" customWidth="1"/>
    <col min="13824" max="13824" width="8.5703125" style="11"/>
    <col min="13825" max="13825" width="9.85546875" style="11" customWidth="1"/>
    <col min="13826" max="13828" width="8.5703125" style="11"/>
    <col min="13829" max="13829" width="7.85546875" style="11" bestFit="1" customWidth="1"/>
    <col min="13830" max="13830" width="29" style="11" customWidth="1"/>
    <col min="13831" max="13831" width="10" style="11" bestFit="1" customWidth="1"/>
    <col min="13832" max="13832" width="7" style="11" customWidth="1"/>
    <col min="13833" max="13833" width="8.42578125" style="11" bestFit="1" customWidth="1"/>
    <col min="13834" max="13842" width="9.28515625" style="11" bestFit="1" customWidth="1"/>
    <col min="13843" max="13843" width="11.42578125" style="11" bestFit="1" customWidth="1"/>
    <col min="13844" max="13844" width="12.7109375" style="11" customWidth="1"/>
    <col min="13845" max="13845" width="5.28515625" style="11" customWidth="1"/>
    <col min="13846" max="13846" width="13.42578125" style="11" customWidth="1"/>
    <col min="13847" max="13847" width="6.140625" style="11" customWidth="1"/>
    <col min="13848" max="13848" width="14.7109375" style="11" customWidth="1"/>
    <col min="13849" max="13849" width="11" style="11" customWidth="1"/>
    <col min="13850" max="13850" width="9.7109375" style="11" customWidth="1"/>
    <col min="13851" max="14073" width="9" style="11" customWidth="1"/>
    <col min="14074" max="14074" width="5.140625" style="11" customWidth="1"/>
    <col min="14075" max="14075" width="17.42578125" style="11" customWidth="1"/>
    <col min="14076" max="14076" width="10.42578125" style="11" customWidth="1"/>
    <col min="14077" max="14077" width="6.5703125" style="11" customWidth="1"/>
    <col min="14078" max="14078" width="8.5703125" style="11"/>
    <col min="14079" max="14079" width="9.85546875" style="11" customWidth="1"/>
    <col min="14080" max="14080" width="8.5703125" style="11"/>
    <col min="14081" max="14081" width="9.85546875" style="11" customWidth="1"/>
    <col min="14082" max="14084" width="8.5703125" style="11"/>
    <col min="14085" max="14085" width="7.85546875" style="11" bestFit="1" customWidth="1"/>
    <col min="14086" max="14086" width="29" style="11" customWidth="1"/>
    <col min="14087" max="14087" width="10" style="11" bestFit="1" customWidth="1"/>
    <col min="14088" max="14088" width="7" style="11" customWidth="1"/>
    <col min="14089" max="14089" width="8.42578125" style="11" bestFit="1" customWidth="1"/>
    <col min="14090" max="14098" width="9.28515625" style="11" bestFit="1" customWidth="1"/>
    <col min="14099" max="14099" width="11.42578125" style="11" bestFit="1" customWidth="1"/>
    <col min="14100" max="14100" width="12.7109375" style="11" customWidth="1"/>
    <col min="14101" max="14101" width="5.28515625" style="11" customWidth="1"/>
    <col min="14102" max="14102" width="13.42578125" style="11" customWidth="1"/>
    <col min="14103" max="14103" width="6.140625" style="11" customWidth="1"/>
    <col min="14104" max="14104" width="14.7109375" style="11" customWidth="1"/>
    <col min="14105" max="14105" width="11" style="11" customWidth="1"/>
    <col min="14106" max="14106" width="9.7109375" style="11" customWidth="1"/>
    <col min="14107" max="14329" width="9" style="11" customWidth="1"/>
    <col min="14330" max="14330" width="5.140625" style="11" customWidth="1"/>
    <col min="14331" max="14331" width="17.42578125" style="11" customWidth="1"/>
    <col min="14332" max="14332" width="10.42578125" style="11" customWidth="1"/>
    <col min="14333" max="14333" width="6.5703125" style="11" customWidth="1"/>
    <col min="14334" max="14334" width="8.5703125" style="11"/>
    <col min="14335" max="14335" width="9.85546875" style="11" customWidth="1"/>
    <col min="14336" max="14336" width="8.5703125" style="11"/>
    <col min="14337" max="14337" width="9.85546875" style="11" customWidth="1"/>
    <col min="14338" max="14340" width="8.5703125" style="11"/>
    <col min="14341" max="14341" width="7.85546875" style="11" bestFit="1" customWidth="1"/>
    <col min="14342" max="14342" width="29" style="11" customWidth="1"/>
    <col min="14343" max="14343" width="10" style="11" bestFit="1" customWidth="1"/>
    <col min="14344" max="14344" width="7" style="11" customWidth="1"/>
    <col min="14345" max="14345" width="8.42578125" style="11" bestFit="1" customWidth="1"/>
    <col min="14346" max="14354" width="9.28515625" style="11" bestFit="1" customWidth="1"/>
    <col min="14355" max="14355" width="11.42578125" style="11" bestFit="1" customWidth="1"/>
    <col min="14356" max="14356" width="12.7109375" style="11" customWidth="1"/>
    <col min="14357" max="14357" width="5.28515625" style="11" customWidth="1"/>
    <col min="14358" max="14358" width="13.42578125" style="11" customWidth="1"/>
    <col min="14359" max="14359" width="6.140625" style="11" customWidth="1"/>
    <col min="14360" max="14360" width="14.7109375" style="11" customWidth="1"/>
    <col min="14361" max="14361" width="11" style="11" customWidth="1"/>
    <col min="14362" max="14362" width="9.7109375" style="11" customWidth="1"/>
    <col min="14363" max="14585" width="9" style="11" customWidth="1"/>
    <col min="14586" max="14586" width="5.140625" style="11" customWidth="1"/>
    <col min="14587" max="14587" width="17.42578125" style="11" customWidth="1"/>
    <col min="14588" max="14588" width="10.42578125" style="11" customWidth="1"/>
    <col min="14589" max="14589" width="6.5703125" style="11" customWidth="1"/>
    <col min="14590" max="14590" width="8.5703125" style="11"/>
    <col min="14591" max="14591" width="9.85546875" style="11" customWidth="1"/>
    <col min="14592" max="14592" width="8.5703125" style="11"/>
    <col min="14593" max="14593" width="9.85546875" style="11" customWidth="1"/>
    <col min="14594" max="14596" width="8.5703125" style="11"/>
    <col min="14597" max="14597" width="7.85546875" style="11" bestFit="1" customWidth="1"/>
    <col min="14598" max="14598" width="29" style="11" customWidth="1"/>
    <col min="14599" max="14599" width="10" style="11" bestFit="1" customWidth="1"/>
    <col min="14600" max="14600" width="7" style="11" customWidth="1"/>
    <col min="14601" max="14601" width="8.42578125" style="11" bestFit="1" customWidth="1"/>
    <col min="14602" max="14610" width="9.28515625" style="11" bestFit="1" customWidth="1"/>
    <col min="14611" max="14611" width="11.42578125" style="11" bestFit="1" customWidth="1"/>
    <col min="14612" max="14612" width="12.7109375" style="11" customWidth="1"/>
    <col min="14613" max="14613" width="5.28515625" style="11" customWidth="1"/>
    <col min="14614" max="14614" width="13.42578125" style="11" customWidth="1"/>
    <col min="14615" max="14615" width="6.140625" style="11" customWidth="1"/>
    <col min="14616" max="14616" width="14.7109375" style="11" customWidth="1"/>
    <col min="14617" max="14617" width="11" style="11" customWidth="1"/>
    <col min="14618" max="14618" width="9.7109375" style="11" customWidth="1"/>
    <col min="14619" max="14841" width="9" style="11" customWidth="1"/>
    <col min="14842" max="14842" width="5.140625" style="11" customWidth="1"/>
    <col min="14843" max="14843" width="17.42578125" style="11" customWidth="1"/>
    <col min="14844" max="14844" width="10.42578125" style="11" customWidth="1"/>
    <col min="14845" max="14845" width="6.5703125" style="11" customWidth="1"/>
    <col min="14846" max="14846" width="8.5703125" style="11"/>
    <col min="14847" max="14847" width="9.85546875" style="11" customWidth="1"/>
    <col min="14848" max="14848" width="8.5703125" style="11"/>
    <col min="14849" max="14849" width="9.85546875" style="11" customWidth="1"/>
    <col min="14850" max="14852" width="8.5703125" style="11"/>
    <col min="14853" max="14853" width="7.85546875" style="11" bestFit="1" customWidth="1"/>
    <col min="14854" max="14854" width="29" style="11" customWidth="1"/>
    <col min="14855" max="14855" width="10" style="11" bestFit="1" customWidth="1"/>
    <col min="14856" max="14856" width="7" style="11" customWidth="1"/>
    <col min="14857" max="14857" width="8.42578125" style="11" bestFit="1" customWidth="1"/>
    <col min="14858" max="14866" width="9.28515625" style="11" bestFit="1" customWidth="1"/>
    <col min="14867" max="14867" width="11.42578125" style="11" bestFit="1" customWidth="1"/>
    <col min="14868" max="14868" width="12.7109375" style="11" customWidth="1"/>
    <col min="14869" max="14869" width="5.28515625" style="11" customWidth="1"/>
    <col min="14870" max="14870" width="13.42578125" style="11" customWidth="1"/>
    <col min="14871" max="14871" width="6.140625" style="11" customWidth="1"/>
    <col min="14872" max="14872" width="14.7109375" style="11" customWidth="1"/>
    <col min="14873" max="14873" width="11" style="11" customWidth="1"/>
    <col min="14874" max="14874" width="9.7109375" style="11" customWidth="1"/>
    <col min="14875" max="15097" width="9" style="11" customWidth="1"/>
    <col min="15098" max="15098" width="5.140625" style="11" customWidth="1"/>
    <col min="15099" max="15099" width="17.42578125" style="11" customWidth="1"/>
    <col min="15100" max="15100" width="10.42578125" style="11" customWidth="1"/>
    <col min="15101" max="15101" width="6.5703125" style="11" customWidth="1"/>
    <col min="15102" max="15102" width="8.5703125" style="11"/>
    <col min="15103" max="15103" width="9.85546875" style="11" customWidth="1"/>
    <col min="15104" max="15104" width="8.5703125" style="11"/>
    <col min="15105" max="15105" width="9.85546875" style="11" customWidth="1"/>
    <col min="15106" max="15108" width="8.5703125" style="11"/>
    <col min="15109" max="15109" width="7.85546875" style="11" bestFit="1" customWidth="1"/>
    <col min="15110" max="15110" width="29" style="11" customWidth="1"/>
    <col min="15111" max="15111" width="10" style="11" bestFit="1" customWidth="1"/>
    <col min="15112" max="15112" width="7" style="11" customWidth="1"/>
    <col min="15113" max="15113" width="8.42578125" style="11" bestFit="1" customWidth="1"/>
    <col min="15114" max="15122" width="9.28515625" style="11" bestFit="1" customWidth="1"/>
    <col min="15123" max="15123" width="11.42578125" style="11" bestFit="1" customWidth="1"/>
    <col min="15124" max="15124" width="12.7109375" style="11" customWidth="1"/>
    <col min="15125" max="15125" width="5.28515625" style="11" customWidth="1"/>
    <col min="15126" max="15126" width="13.42578125" style="11" customWidth="1"/>
    <col min="15127" max="15127" width="6.140625" style="11" customWidth="1"/>
    <col min="15128" max="15128" width="14.7109375" style="11" customWidth="1"/>
    <col min="15129" max="15129" width="11" style="11" customWidth="1"/>
    <col min="15130" max="15130" width="9.7109375" style="11" customWidth="1"/>
    <col min="15131" max="15353" width="9" style="11" customWidth="1"/>
    <col min="15354" max="15354" width="5.140625" style="11" customWidth="1"/>
    <col min="15355" max="15355" width="17.42578125" style="11" customWidth="1"/>
    <col min="15356" max="15356" width="10.42578125" style="11" customWidth="1"/>
    <col min="15357" max="15357" width="6.5703125" style="11" customWidth="1"/>
    <col min="15358" max="15358" width="8.5703125" style="11"/>
    <col min="15359" max="15359" width="9.85546875" style="11" customWidth="1"/>
    <col min="15360" max="15360" width="8.5703125" style="11"/>
    <col min="15361" max="15361" width="9.85546875" style="11" customWidth="1"/>
    <col min="15362" max="15364" width="8.5703125" style="11"/>
    <col min="15365" max="15365" width="7.85546875" style="11" bestFit="1" customWidth="1"/>
    <col min="15366" max="15366" width="29" style="11" customWidth="1"/>
    <col min="15367" max="15367" width="10" style="11" bestFit="1" customWidth="1"/>
    <col min="15368" max="15368" width="7" style="11" customWidth="1"/>
    <col min="15369" max="15369" width="8.42578125" style="11" bestFit="1" customWidth="1"/>
    <col min="15370" max="15378" width="9.28515625" style="11" bestFit="1" customWidth="1"/>
    <col min="15379" max="15379" width="11.42578125" style="11" bestFit="1" customWidth="1"/>
    <col min="15380" max="15380" width="12.7109375" style="11" customWidth="1"/>
    <col min="15381" max="15381" width="5.28515625" style="11" customWidth="1"/>
    <col min="15382" max="15382" width="13.42578125" style="11" customWidth="1"/>
    <col min="15383" max="15383" width="6.140625" style="11" customWidth="1"/>
    <col min="15384" max="15384" width="14.7109375" style="11" customWidth="1"/>
    <col min="15385" max="15385" width="11" style="11" customWidth="1"/>
    <col min="15386" max="15386" width="9.7109375" style="11" customWidth="1"/>
    <col min="15387" max="15609" width="9" style="11" customWidth="1"/>
    <col min="15610" max="15610" width="5.140625" style="11" customWidth="1"/>
    <col min="15611" max="15611" width="17.42578125" style="11" customWidth="1"/>
    <col min="15612" max="15612" width="10.42578125" style="11" customWidth="1"/>
    <col min="15613" max="15613" width="6.5703125" style="11" customWidth="1"/>
    <col min="15614" max="15614" width="8.5703125" style="11"/>
    <col min="15615" max="15615" width="9.85546875" style="11" customWidth="1"/>
    <col min="15616" max="15616" width="8.5703125" style="11"/>
    <col min="15617" max="15617" width="9.85546875" style="11" customWidth="1"/>
    <col min="15618" max="15620" width="8.5703125" style="11"/>
    <col min="15621" max="15621" width="7.85546875" style="11" bestFit="1" customWidth="1"/>
    <col min="15622" max="15622" width="29" style="11" customWidth="1"/>
    <col min="15623" max="15623" width="10" style="11" bestFit="1" customWidth="1"/>
    <col min="15624" max="15624" width="7" style="11" customWidth="1"/>
    <col min="15625" max="15625" width="8.42578125" style="11" bestFit="1" customWidth="1"/>
    <col min="15626" max="15634" width="9.28515625" style="11" bestFit="1" customWidth="1"/>
    <col min="15635" max="15635" width="11.42578125" style="11" bestFit="1" customWidth="1"/>
    <col min="15636" max="15636" width="12.7109375" style="11" customWidth="1"/>
    <col min="15637" max="15637" width="5.28515625" style="11" customWidth="1"/>
    <col min="15638" max="15638" width="13.42578125" style="11" customWidth="1"/>
    <col min="15639" max="15639" width="6.140625" style="11" customWidth="1"/>
    <col min="15640" max="15640" width="14.7109375" style="11" customWidth="1"/>
    <col min="15641" max="15641" width="11" style="11" customWidth="1"/>
    <col min="15642" max="15642" width="9.7109375" style="11" customWidth="1"/>
    <col min="15643" max="15865" width="9" style="11" customWidth="1"/>
    <col min="15866" max="15866" width="5.140625" style="11" customWidth="1"/>
    <col min="15867" max="15867" width="17.42578125" style="11" customWidth="1"/>
    <col min="15868" max="15868" width="10.42578125" style="11" customWidth="1"/>
    <col min="15869" max="15869" width="6.5703125" style="11" customWidth="1"/>
    <col min="15870" max="15870" width="8.5703125" style="11"/>
    <col min="15871" max="15871" width="9.85546875" style="11" customWidth="1"/>
    <col min="15872" max="15872" width="8.5703125" style="11"/>
    <col min="15873" max="15873" width="9.85546875" style="11" customWidth="1"/>
    <col min="15874" max="15876" width="8.5703125" style="11"/>
    <col min="15877" max="15877" width="7.85546875" style="11" bestFit="1" customWidth="1"/>
    <col min="15878" max="15878" width="29" style="11" customWidth="1"/>
    <col min="15879" max="15879" width="10" style="11" bestFit="1" customWidth="1"/>
    <col min="15880" max="15880" width="7" style="11" customWidth="1"/>
    <col min="15881" max="15881" width="8.42578125" style="11" bestFit="1" customWidth="1"/>
    <col min="15882" max="15890" width="9.28515625" style="11" bestFit="1" customWidth="1"/>
    <col min="15891" max="15891" width="11.42578125" style="11" bestFit="1" customWidth="1"/>
    <col min="15892" max="15892" width="12.7109375" style="11" customWidth="1"/>
    <col min="15893" max="15893" width="5.28515625" style="11" customWidth="1"/>
    <col min="15894" max="15894" width="13.42578125" style="11" customWidth="1"/>
    <col min="15895" max="15895" width="6.140625" style="11" customWidth="1"/>
    <col min="15896" max="15896" width="14.7109375" style="11" customWidth="1"/>
    <col min="15897" max="15897" width="11" style="11" customWidth="1"/>
    <col min="15898" max="15898" width="9.7109375" style="11" customWidth="1"/>
    <col min="15899" max="16121" width="9" style="11" customWidth="1"/>
    <col min="16122" max="16122" width="5.140625" style="11" customWidth="1"/>
    <col min="16123" max="16123" width="17.42578125" style="11" customWidth="1"/>
    <col min="16124" max="16124" width="10.42578125" style="11" customWidth="1"/>
    <col min="16125" max="16125" width="6.5703125" style="11" customWidth="1"/>
    <col min="16126" max="16126" width="8.5703125" style="11"/>
    <col min="16127" max="16127" width="9.85546875" style="11" customWidth="1"/>
    <col min="16128" max="16128" width="8.5703125" style="11"/>
    <col min="16129" max="16129" width="9.85546875" style="11" customWidth="1"/>
    <col min="16130" max="16132" width="8.5703125" style="11"/>
    <col min="16133" max="16133" width="7.85546875" style="11" bestFit="1" customWidth="1"/>
    <col min="16134" max="16134" width="29" style="11" customWidth="1"/>
    <col min="16135" max="16135" width="10" style="11" bestFit="1" customWidth="1"/>
    <col min="16136" max="16136" width="7" style="11" customWidth="1"/>
    <col min="16137" max="16137" width="8.42578125" style="11" bestFit="1" customWidth="1"/>
    <col min="16138" max="16146" width="9.28515625" style="11" bestFit="1" customWidth="1"/>
    <col min="16147" max="16147" width="11.42578125" style="11" bestFit="1" customWidth="1"/>
    <col min="16148" max="16148" width="12.7109375" style="11" customWidth="1"/>
    <col min="16149" max="16149" width="5.28515625" style="11" customWidth="1"/>
    <col min="16150" max="16150" width="13.42578125" style="11" customWidth="1"/>
    <col min="16151" max="16151" width="6.140625" style="11" customWidth="1"/>
    <col min="16152" max="16152" width="14.7109375" style="11" customWidth="1"/>
    <col min="16153" max="16153" width="11" style="11" customWidth="1"/>
    <col min="16154" max="16154" width="9.7109375" style="11" customWidth="1"/>
    <col min="16155" max="16377" width="9" style="11" customWidth="1"/>
    <col min="16378" max="16378" width="5.140625" style="11" customWidth="1"/>
    <col min="16379" max="16379" width="17.42578125" style="11" customWidth="1"/>
    <col min="16380" max="16380" width="10.42578125" style="11" customWidth="1"/>
    <col min="16381" max="16381" width="6.5703125" style="11" customWidth="1"/>
    <col min="16382" max="16382" width="8.5703125" style="11"/>
    <col min="16383" max="16384" width="9.85546875" style="11" customWidth="1"/>
  </cols>
  <sheetData>
    <row r="1" spans="1:26" ht="22.5" customHeight="1" x14ac:dyDescent="0.2">
      <c r="A1" s="236" t="s">
        <v>128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U1" s="7"/>
    </row>
    <row r="2" spans="1:26" ht="21.75" customHeight="1" x14ac:dyDescent="0.2">
      <c r="A2" s="237" t="s">
        <v>129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U2" s="7"/>
    </row>
    <row r="3" spans="1:26" ht="18.75" customHeight="1" x14ac:dyDescent="0.2">
      <c r="A3" s="238" t="s">
        <v>130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</row>
    <row r="4" spans="1:26" ht="15" x14ac:dyDescent="0.2">
      <c r="A4" s="239" t="s">
        <v>31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12"/>
      <c r="U4" s="13"/>
    </row>
    <row r="5" spans="1:26" ht="36.75" customHeight="1" x14ac:dyDescent="0.2">
      <c r="A5" s="243" t="str">
        <f>PLANILHA!A5</f>
        <v>OBRA: CONTENÇÃO, DRENAGEM E PAVIMENTAÇÃO - VILA OLAVO COSTA (RUA E e RUA DA ESPERANÇA)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130" t="s">
        <v>552</v>
      </c>
      <c r="T5" s="14"/>
      <c r="U5" s="15"/>
      <c r="V5" s="16"/>
      <c r="Y5" s="17"/>
    </row>
    <row r="6" spans="1:26" s="98" customFormat="1" ht="14.25" customHeight="1" x14ac:dyDescent="0.2">
      <c r="A6" s="92" t="s">
        <v>5</v>
      </c>
      <c r="B6" s="92" t="s">
        <v>14</v>
      </c>
      <c r="C6" s="92" t="s">
        <v>15</v>
      </c>
      <c r="D6" s="92" t="s">
        <v>16</v>
      </c>
      <c r="E6" s="93" t="s">
        <v>17</v>
      </c>
      <c r="F6" s="93" t="s">
        <v>18</v>
      </c>
      <c r="G6" s="93" t="s">
        <v>19</v>
      </c>
      <c r="H6" s="93" t="s">
        <v>120</v>
      </c>
      <c r="I6" s="93" t="s">
        <v>121</v>
      </c>
      <c r="J6" s="93" t="s">
        <v>122</v>
      </c>
      <c r="K6" s="93" t="s">
        <v>123</v>
      </c>
      <c r="L6" s="93" t="s">
        <v>124</v>
      </c>
      <c r="M6" s="93" t="s">
        <v>125</v>
      </c>
      <c r="N6" s="93" t="s">
        <v>126</v>
      </c>
      <c r="O6" s="93" t="s">
        <v>127</v>
      </c>
      <c r="P6" s="93" t="s">
        <v>220</v>
      </c>
      <c r="Q6" s="93" t="s">
        <v>221</v>
      </c>
      <c r="R6" s="93" t="s">
        <v>222</v>
      </c>
      <c r="S6" s="94" t="s">
        <v>20</v>
      </c>
      <c r="T6" s="95"/>
      <c r="U6" s="96"/>
      <c r="V6" s="97"/>
      <c r="W6" s="97"/>
      <c r="X6" s="97"/>
      <c r="Y6" s="96"/>
      <c r="Z6" s="96"/>
    </row>
    <row r="7" spans="1:26" ht="14.65" customHeight="1" x14ac:dyDescent="0.2">
      <c r="A7" s="235" t="str">
        <f>PLANILHA!A11</f>
        <v>1.1.</v>
      </c>
      <c r="B7" s="233" t="str">
        <f>PLANILHA!D11</f>
        <v>ADMINISTRAÇÃO</v>
      </c>
      <c r="C7" s="234" t="s">
        <v>21</v>
      </c>
      <c r="D7" s="234"/>
      <c r="E7" s="190"/>
      <c r="F7" s="100"/>
      <c r="G7" s="100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72"/>
      <c r="T7" s="73"/>
      <c r="U7" s="15"/>
      <c r="V7" s="15"/>
      <c r="Y7" s="74"/>
      <c r="Z7" s="74"/>
    </row>
    <row r="8" spans="1:26" x14ac:dyDescent="0.2">
      <c r="A8" s="235"/>
      <c r="B8" s="233"/>
      <c r="C8" s="75">
        <f>C9/C$70</f>
        <v>7.8005451215097082E-2</v>
      </c>
      <c r="D8" s="76" t="s">
        <v>22</v>
      </c>
      <c r="E8" s="101"/>
      <c r="F8" s="101"/>
      <c r="G8" s="101"/>
      <c r="H8" s="101">
        <v>0.06</v>
      </c>
      <c r="I8" s="101">
        <v>0.1</v>
      </c>
      <c r="J8" s="101">
        <v>9.0000000000000011E-2</v>
      </c>
      <c r="K8" s="101">
        <v>9.0000000000000011E-2</v>
      </c>
      <c r="L8" s="101">
        <v>9.0000000000000011E-2</v>
      </c>
      <c r="M8" s="101">
        <v>0.12</v>
      </c>
      <c r="N8" s="101">
        <v>9.0000000000000011E-2</v>
      </c>
      <c r="O8" s="101">
        <v>9.0000000000000011E-2</v>
      </c>
      <c r="P8" s="101">
        <v>9.0000000000000011E-2</v>
      </c>
      <c r="Q8" s="101">
        <v>9.0000000000000011E-2</v>
      </c>
      <c r="R8" s="101">
        <v>9.0000000000000011E-2</v>
      </c>
      <c r="S8" s="77">
        <f>SUM(E8:R8)</f>
        <v>0.99999999999999989</v>
      </c>
      <c r="T8" s="78"/>
      <c r="U8" s="18"/>
      <c r="V8" s="15"/>
      <c r="Y8" s="74"/>
      <c r="Z8" s="74"/>
    </row>
    <row r="9" spans="1:26" x14ac:dyDescent="0.2">
      <c r="A9" s="235"/>
      <c r="B9" s="233"/>
      <c r="C9" s="79">
        <f>PLANILHA!I11</f>
        <v>452639</v>
      </c>
      <c r="D9" s="76" t="s">
        <v>23</v>
      </c>
      <c r="E9" s="102"/>
      <c r="F9" s="102"/>
      <c r="G9" s="102"/>
      <c r="H9" s="102">
        <f t="shared" ref="H9:R9" si="0">($C$9)*H8</f>
        <v>27158.34</v>
      </c>
      <c r="I9" s="102">
        <f t="shared" si="0"/>
        <v>45263.9</v>
      </c>
      <c r="J9" s="102">
        <f t="shared" si="0"/>
        <v>40737.51</v>
      </c>
      <c r="K9" s="102">
        <f t="shared" si="0"/>
        <v>40737.51</v>
      </c>
      <c r="L9" s="102">
        <f t="shared" si="0"/>
        <v>40737.51</v>
      </c>
      <c r="M9" s="102">
        <f t="shared" si="0"/>
        <v>54316.68</v>
      </c>
      <c r="N9" s="102">
        <f t="shared" si="0"/>
        <v>40737.51</v>
      </c>
      <c r="O9" s="102">
        <f t="shared" si="0"/>
        <v>40737.51</v>
      </c>
      <c r="P9" s="102">
        <f t="shared" si="0"/>
        <v>40737.51</v>
      </c>
      <c r="Q9" s="102">
        <f t="shared" si="0"/>
        <v>40737.51</v>
      </c>
      <c r="R9" s="102">
        <f t="shared" si="0"/>
        <v>40737.51</v>
      </c>
      <c r="S9" s="79">
        <f>E9+F9+G9+H9+I9+J9+K9+L9+M9+N9+O9+P9+Q9+R9</f>
        <v>452639.00000000006</v>
      </c>
      <c r="T9" s="80"/>
      <c r="U9" s="15"/>
      <c r="V9" s="15"/>
      <c r="X9" s="19"/>
      <c r="Y9" s="81"/>
      <c r="Z9" s="82"/>
    </row>
    <row r="10" spans="1:26" ht="14.65" customHeight="1" x14ac:dyDescent="0.2">
      <c r="A10" s="235" t="s">
        <v>172</v>
      </c>
      <c r="B10" s="233" t="str">
        <f>PLANILHA!D13</f>
        <v>PROJETOS EXECUTIVOS E SONDAGENS - RUA "E"</v>
      </c>
      <c r="C10" s="234" t="s">
        <v>21</v>
      </c>
      <c r="D10" s="234"/>
      <c r="E10" s="99"/>
      <c r="F10" s="99"/>
      <c r="G10" s="99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99"/>
      <c r="S10" s="72"/>
      <c r="T10" s="73"/>
      <c r="U10" s="15"/>
      <c r="V10" s="15"/>
      <c r="Y10" s="74"/>
      <c r="Z10" s="74"/>
    </row>
    <row r="11" spans="1:26" x14ac:dyDescent="0.2">
      <c r="A11" s="235"/>
      <c r="B11" s="233"/>
      <c r="C11" s="75">
        <f>C12/C$70</f>
        <v>9.4232737184810778E-3</v>
      </c>
      <c r="D11" s="76" t="s">
        <v>22</v>
      </c>
      <c r="E11" s="101">
        <v>0.49185315153390524</v>
      </c>
      <c r="F11" s="101">
        <v>0.20311086092841191</v>
      </c>
      <c r="G11" s="101">
        <v>0.16341941227548482</v>
      </c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>
        <v>0.14161657526219806</v>
      </c>
      <c r="S11" s="77">
        <f>SUM(E11:R11)</f>
        <v>1</v>
      </c>
      <c r="T11" s="78"/>
      <c r="U11" s="18"/>
      <c r="V11" s="15"/>
      <c r="Y11" s="74"/>
      <c r="Z11" s="74"/>
    </row>
    <row r="12" spans="1:26" x14ac:dyDescent="0.2">
      <c r="A12" s="235"/>
      <c r="B12" s="233"/>
      <c r="C12" s="79">
        <f>PLANILHA!I13</f>
        <v>54680.039999999994</v>
      </c>
      <c r="D12" s="76" t="s">
        <v>23</v>
      </c>
      <c r="E12" s="102">
        <f>($C$12)*E11</f>
        <v>26894.549999999996</v>
      </c>
      <c r="F12" s="102">
        <f t="shared" ref="F12:G12" si="1">($C$12)*F11</f>
        <v>11106.109999999999</v>
      </c>
      <c r="G12" s="102">
        <f t="shared" si="1"/>
        <v>8935.7799999999988</v>
      </c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>
        <f t="shared" ref="R12" si="2">($C$12)*R11</f>
        <v>7743.5999999999995</v>
      </c>
      <c r="S12" s="79">
        <f>E12+F12+G12+H12+I12+J12+K12+L12+M12+N12+O12+P12+Q12+R12</f>
        <v>54680.039999999994</v>
      </c>
      <c r="T12" s="80"/>
      <c r="U12" s="15"/>
      <c r="V12" s="15"/>
      <c r="X12" s="19"/>
      <c r="Y12" s="81"/>
      <c r="Z12" s="82"/>
    </row>
    <row r="13" spans="1:26" ht="14.65" customHeight="1" x14ac:dyDescent="0.2">
      <c r="A13" s="235" t="s">
        <v>174</v>
      </c>
      <c r="B13" s="233" t="str">
        <f>PLANILHA!D22</f>
        <v>CANTEIRO DE OBRAS - RUA "E"</v>
      </c>
      <c r="C13" s="234" t="s">
        <v>21</v>
      </c>
      <c r="D13" s="234"/>
      <c r="E13" s="190"/>
      <c r="F13" s="100"/>
      <c r="G13" s="100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72"/>
      <c r="T13" s="73"/>
      <c r="U13" s="15"/>
      <c r="V13" s="15"/>
      <c r="Y13" s="74"/>
      <c r="Z13" s="74"/>
    </row>
    <row r="14" spans="1:26" x14ac:dyDescent="0.2">
      <c r="A14" s="235"/>
      <c r="B14" s="233"/>
      <c r="C14" s="75">
        <f>C15/C$70</f>
        <v>1.3169191169557302E-2</v>
      </c>
      <c r="D14" s="76" t="s">
        <v>22</v>
      </c>
      <c r="E14" s="191"/>
      <c r="F14" s="101"/>
      <c r="G14" s="101"/>
      <c r="H14" s="101">
        <v>9.2007832881771834E-2</v>
      </c>
      <c r="I14" s="101">
        <v>9.0794741228051798E-2</v>
      </c>
      <c r="J14" s="101">
        <v>9.0794741228051798E-2</v>
      </c>
      <c r="K14" s="101">
        <v>9.0794741228051798E-2</v>
      </c>
      <c r="L14" s="101">
        <v>9.0794741228051798E-2</v>
      </c>
      <c r="M14" s="101">
        <v>9.0794741228051798E-2</v>
      </c>
      <c r="N14" s="101">
        <v>9.0794741228051798E-2</v>
      </c>
      <c r="O14" s="101">
        <v>9.0794741228051798E-2</v>
      </c>
      <c r="P14" s="101">
        <v>9.0794741228051798E-2</v>
      </c>
      <c r="Q14" s="101">
        <v>9.0817118646906822E-2</v>
      </c>
      <c r="R14" s="101">
        <v>9.0817118646906822E-2</v>
      </c>
      <c r="S14" s="77">
        <f>SUM(E14:R14)</f>
        <v>0.99999999999999967</v>
      </c>
      <c r="T14" s="78"/>
      <c r="U14" s="18"/>
      <c r="V14" s="15"/>
      <c r="Y14" s="74"/>
      <c r="Z14" s="74"/>
    </row>
    <row r="15" spans="1:26" x14ac:dyDescent="0.2">
      <c r="A15" s="235"/>
      <c r="B15" s="233"/>
      <c r="C15" s="79">
        <f>PLANILHA!I22</f>
        <v>76416.320000000007</v>
      </c>
      <c r="D15" s="76" t="s">
        <v>23</v>
      </c>
      <c r="E15" s="192"/>
      <c r="F15" s="102"/>
      <c r="G15" s="102"/>
      <c r="H15" s="102">
        <f t="shared" ref="H15:R15" si="3">($C$15)*H14</f>
        <v>7030.9</v>
      </c>
      <c r="I15" s="102">
        <f t="shared" si="3"/>
        <v>6938.2</v>
      </c>
      <c r="J15" s="102">
        <f t="shared" si="3"/>
        <v>6938.2</v>
      </c>
      <c r="K15" s="102">
        <f t="shared" si="3"/>
        <v>6938.2</v>
      </c>
      <c r="L15" s="102">
        <f t="shared" si="3"/>
        <v>6938.2</v>
      </c>
      <c r="M15" s="102">
        <f t="shared" si="3"/>
        <v>6938.2</v>
      </c>
      <c r="N15" s="102">
        <f t="shared" si="3"/>
        <v>6938.2</v>
      </c>
      <c r="O15" s="102">
        <f t="shared" si="3"/>
        <v>6938.2</v>
      </c>
      <c r="P15" s="102">
        <f t="shared" si="3"/>
        <v>6938.2</v>
      </c>
      <c r="Q15" s="102">
        <f t="shared" si="3"/>
        <v>6939.9099999999989</v>
      </c>
      <c r="R15" s="102">
        <f t="shared" si="3"/>
        <v>6939.9099999999989</v>
      </c>
      <c r="S15" s="79">
        <f>E15+F15+G15+H15+I15+J15++K15+L15+M15+N15+O15+P15+Q15+R15</f>
        <v>76416.319999999992</v>
      </c>
      <c r="T15" s="80"/>
      <c r="U15" s="15"/>
      <c r="V15" s="15"/>
      <c r="X15" s="19"/>
      <c r="Y15" s="81"/>
      <c r="Z15" s="82"/>
    </row>
    <row r="16" spans="1:26" ht="14.65" customHeight="1" x14ac:dyDescent="0.2">
      <c r="A16" s="235" t="s">
        <v>545</v>
      </c>
      <c r="B16" s="233" t="str">
        <f>PLANILHA!D33</f>
        <v>SERVIÇOS PRELIMINARES - RUA "E"</v>
      </c>
      <c r="C16" s="234" t="s">
        <v>21</v>
      </c>
      <c r="D16" s="234"/>
      <c r="E16" s="190"/>
      <c r="F16" s="100"/>
      <c r="G16" s="100"/>
      <c r="H16" s="99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72"/>
      <c r="T16" s="73"/>
      <c r="U16" s="15"/>
      <c r="V16" s="15"/>
      <c r="Y16" s="74"/>
      <c r="Z16" s="74"/>
    </row>
    <row r="17" spans="1:26" x14ac:dyDescent="0.2">
      <c r="A17" s="235"/>
      <c r="B17" s="233"/>
      <c r="C17" s="75">
        <f>C18/C$70</f>
        <v>1.2963850809509202E-3</v>
      </c>
      <c r="D17" s="76" t="s">
        <v>22</v>
      </c>
      <c r="E17" s="191"/>
      <c r="F17" s="101"/>
      <c r="G17" s="101"/>
      <c r="H17" s="101">
        <v>1</v>
      </c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77">
        <f>SUM(E17:R17)</f>
        <v>1</v>
      </c>
      <c r="T17" s="78"/>
      <c r="U17" s="18"/>
      <c r="V17" s="15"/>
      <c r="Y17" s="74"/>
      <c r="Z17" s="74"/>
    </row>
    <row r="18" spans="1:26" x14ac:dyDescent="0.2">
      <c r="A18" s="235"/>
      <c r="B18" s="233"/>
      <c r="C18" s="79">
        <f>PLANILHA!I33</f>
        <v>7522.4800000000005</v>
      </c>
      <c r="D18" s="76" t="s">
        <v>23</v>
      </c>
      <c r="E18" s="192"/>
      <c r="F18" s="102"/>
      <c r="G18" s="102"/>
      <c r="H18" s="102">
        <f t="shared" ref="H18" si="4">($C$18)*H17</f>
        <v>7522.4800000000005</v>
      </c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79">
        <f>E18+F18+G18+H18+I18+J18++K18+L18+M18+R18</f>
        <v>7522.4800000000005</v>
      </c>
      <c r="T18" s="80"/>
      <c r="U18" s="15"/>
      <c r="V18" s="15"/>
      <c r="X18" s="19"/>
      <c r="Y18" s="81"/>
      <c r="Z18" s="82"/>
    </row>
    <row r="19" spans="1:26" ht="14.65" customHeight="1" x14ac:dyDescent="0.2">
      <c r="A19" s="235" t="s">
        <v>179</v>
      </c>
      <c r="B19" s="233" t="str">
        <f>PLANILHA!D36</f>
        <v>TERRAPLANAGEM - RUA "E"</v>
      </c>
      <c r="C19" s="234" t="s">
        <v>21</v>
      </c>
      <c r="D19" s="234"/>
      <c r="E19" s="190"/>
      <c r="F19" s="100"/>
      <c r="G19" s="100"/>
      <c r="H19" s="99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72"/>
      <c r="T19" s="73"/>
      <c r="U19" s="15"/>
      <c r="V19" s="15"/>
      <c r="Y19" s="74"/>
      <c r="Z19" s="74"/>
    </row>
    <row r="20" spans="1:26" x14ac:dyDescent="0.2">
      <c r="A20" s="235"/>
      <c r="B20" s="233"/>
      <c r="C20" s="75">
        <f>C21/C$70</f>
        <v>4.7140409296906119E-3</v>
      </c>
      <c r="D20" s="76" t="s">
        <v>22</v>
      </c>
      <c r="E20" s="191"/>
      <c r="F20" s="101"/>
      <c r="G20" s="101"/>
      <c r="H20" s="101">
        <v>1</v>
      </c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77">
        <f>SUM(E20:R20)</f>
        <v>1</v>
      </c>
      <c r="T20" s="78"/>
      <c r="U20" s="18"/>
      <c r="V20" s="15"/>
      <c r="Y20" s="74"/>
      <c r="Z20" s="74"/>
    </row>
    <row r="21" spans="1:26" x14ac:dyDescent="0.2">
      <c r="A21" s="235"/>
      <c r="B21" s="233"/>
      <c r="C21" s="79">
        <f>PLANILHA!I36</f>
        <v>27353.969999999998</v>
      </c>
      <c r="D21" s="76" t="s">
        <v>23</v>
      </c>
      <c r="E21" s="192"/>
      <c r="F21" s="102"/>
      <c r="G21" s="102"/>
      <c r="H21" s="102">
        <f t="shared" ref="H21" si="5">($C$21)*H20</f>
        <v>27353.969999999998</v>
      </c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79">
        <f>E21+F21+G21+H21+I21+J21++K21+L21+M21+R21</f>
        <v>27353.969999999998</v>
      </c>
      <c r="T21" s="80"/>
      <c r="U21" s="15"/>
      <c r="V21" s="15"/>
      <c r="X21" s="19"/>
      <c r="Y21" s="81"/>
      <c r="Z21" s="82"/>
    </row>
    <row r="22" spans="1:26" ht="14.65" customHeight="1" x14ac:dyDescent="0.2">
      <c r="A22" s="235" t="s">
        <v>181</v>
      </c>
      <c r="B22" s="233" t="str">
        <f>PLANILHA!D43</f>
        <v xml:space="preserve">CONTENÇÃO 04 - MURO ESTAQUEADO (15+9,99) - RUA "E" </v>
      </c>
      <c r="C22" s="234" t="s">
        <v>21</v>
      </c>
      <c r="D22" s="234"/>
      <c r="E22" s="100"/>
      <c r="F22" s="190"/>
      <c r="G22" s="100"/>
      <c r="H22" s="100"/>
      <c r="I22" s="100"/>
      <c r="J22" s="100"/>
      <c r="K22" s="100"/>
      <c r="L22" s="100"/>
      <c r="M22" s="100"/>
      <c r="N22" s="100"/>
      <c r="O22" s="99"/>
      <c r="P22" s="99"/>
      <c r="Q22" s="100"/>
      <c r="R22" s="100"/>
      <c r="S22" s="72"/>
      <c r="T22" s="73"/>
      <c r="U22" s="15"/>
      <c r="V22" s="15"/>
      <c r="Y22" s="74"/>
      <c r="Z22" s="74"/>
    </row>
    <row r="23" spans="1:26" x14ac:dyDescent="0.2">
      <c r="A23" s="235"/>
      <c r="B23" s="233"/>
      <c r="C23" s="75">
        <f>C24/C$70</f>
        <v>2.3285810869275388E-2</v>
      </c>
      <c r="D23" s="76" t="s">
        <v>22</v>
      </c>
      <c r="E23" s="101"/>
      <c r="F23" s="191"/>
      <c r="G23" s="101"/>
      <c r="H23" s="101"/>
      <c r="I23" s="101"/>
      <c r="J23" s="101"/>
      <c r="K23" s="101"/>
      <c r="L23" s="101"/>
      <c r="M23" s="101"/>
      <c r="N23" s="101"/>
      <c r="O23" s="101">
        <v>0.53314245060358012</v>
      </c>
      <c r="P23" s="101">
        <v>0.46685754939641994</v>
      </c>
      <c r="Q23" s="101"/>
      <c r="R23" s="101"/>
      <c r="S23" s="77">
        <f>SUM(E23:R23)</f>
        <v>1</v>
      </c>
      <c r="T23" s="78"/>
      <c r="U23" s="18"/>
      <c r="V23" s="15"/>
      <c r="Y23" s="74"/>
      <c r="Z23" s="74"/>
    </row>
    <row r="24" spans="1:26" x14ac:dyDescent="0.2">
      <c r="A24" s="235"/>
      <c r="B24" s="233"/>
      <c r="C24" s="79">
        <f>PLANILHA!I43</f>
        <v>135119.60999999999</v>
      </c>
      <c r="D24" s="76" t="s">
        <v>23</v>
      </c>
      <c r="E24" s="102"/>
      <c r="F24" s="192"/>
      <c r="G24" s="102"/>
      <c r="H24" s="102"/>
      <c r="I24" s="102"/>
      <c r="J24" s="102"/>
      <c r="K24" s="102"/>
      <c r="L24" s="102"/>
      <c r="M24" s="102"/>
      <c r="N24" s="102"/>
      <c r="O24" s="102">
        <f t="shared" ref="O24:P24" si="6">($C$24)*O23</f>
        <v>72038</v>
      </c>
      <c r="P24" s="102">
        <f t="shared" si="6"/>
        <v>63081.609999999993</v>
      </c>
      <c r="Q24" s="102"/>
      <c r="R24" s="102"/>
      <c r="S24" s="79">
        <f>O24+P24</f>
        <v>135119.60999999999</v>
      </c>
      <c r="T24" s="80"/>
      <c r="U24" s="15"/>
      <c r="V24" s="15"/>
      <c r="X24" s="19"/>
      <c r="Y24" s="81"/>
      <c r="Z24" s="82"/>
    </row>
    <row r="25" spans="1:26" ht="14.65" customHeight="1" x14ac:dyDescent="0.2">
      <c r="A25" s="235" t="s">
        <v>183</v>
      </c>
      <c r="B25" s="233" t="str">
        <f>PLANILHA!D57</f>
        <v xml:space="preserve">CONTENÇÃO 03 - SOLO GRAMPEADO (13+15,79) - RUA "E" </v>
      </c>
      <c r="C25" s="234" t="s">
        <v>21</v>
      </c>
      <c r="D25" s="234"/>
      <c r="E25" s="100"/>
      <c r="F25" s="190"/>
      <c r="G25" s="100"/>
      <c r="H25" s="100"/>
      <c r="I25" s="100"/>
      <c r="J25" s="100"/>
      <c r="K25" s="100"/>
      <c r="L25" s="100"/>
      <c r="M25" s="99"/>
      <c r="N25" s="99"/>
      <c r="O25" s="100"/>
      <c r="P25" s="100"/>
      <c r="Q25" s="100"/>
      <c r="R25" s="100"/>
      <c r="S25" s="72"/>
      <c r="T25" s="73"/>
      <c r="U25" s="15"/>
      <c r="V25" s="15"/>
      <c r="Y25" s="74"/>
      <c r="Z25" s="74"/>
    </row>
    <row r="26" spans="1:26" x14ac:dyDescent="0.2">
      <c r="A26" s="235"/>
      <c r="B26" s="233"/>
      <c r="C26" s="75">
        <f>C27/C$70</f>
        <v>3.5402527569358605E-2</v>
      </c>
      <c r="D26" s="76" t="s">
        <v>22</v>
      </c>
      <c r="E26" s="101"/>
      <c r="F26" s="101"/>
      <c r="G26" s="101"/>
      <c r="H26" s="101"/>
      <c r="I26" s="101"/>
      <c r="J26" s="101"/>
      <c r="K26" s="101"/>
      <c r="L26" s="101"/>
      <c r="M26" s="101">
        <v>0.52252079201702495</v>
      </c>
      <c r="N26" s="101">
        <v>0.47747920798297511</v>
      </c>
      <c r="O26" s="101"/>
      <c r="P26" s="101"/>
      <c r="Q26" s="101"/>
      <c r="R26" s="101"/>
      <c r="S26" s="77">
        <f>SUM(E26:R26)</f>
        <v>1</v>
      </c>
      <c r="T26" s="78"/>
      <c r="U26" s="18"/>
      <c r="V26" s="15"/>
      <c r="Y26" s="74"/>
      <c r="Z26" s="74"/>
    </row>
    <row r="27" spans="1:26" x14ac:dyDescent="0.2">
      <c r="A27" s="235"/>
      <c r="B27" s="233"/>
      <c r="C27" s="79">
        <f>PLANILHA!I57</f>
        <v>205428.78</v>
      </c>
      <c r="D27" s="76" t="s">
        <v>23</v>
      </c>
      <c r="E27" s="102"/>
      <c r="F27" s="102"/>
      <c r="G27" s="102"/>
      <c r="H27" s="102"/>
      <c r="I27" s="102"/>
      <c r="J27" s="102"/>
      <c r="K27" s="102"/>
      <c r="L27" s="102"/>
      <c r="M27" s="102">
        <f t="shared" ref="M27:N27" si="7">($C$27)*M26</f>
        <v>107340.80882869118</v>
      </c>
      <c r="N27" s="102">
        <f t="shared" si="7"/>
        <v>98087.971171308833</v>
      </c>
      <c r="O27" s="102"/>
      <c r="P27" s="102"/>
      <c r="Q27" s="102"/>
      <c r="R27" s="102"/>
      <c r="S27" s="79">
        <f>M27+N27</f>
        <v>205428.78000000003</v>
      </c>
      <c r="T27" s="80"/>
      <c r="U27" s="15"/>
      <c r="V27" s="15"/>
      <c r="X27" s="19"/>
      <c r="Y27" s="81"/>
      <c r="Z27" s="82"/>
    </row>
    <row r="28" spans="1:26" ht="14.65" customHeight="1" x14ac:dyDescent="0.2">
      <c r="A28" s="235" t="s">
        <v>185</v>
      </c>
      <c r="B28" s="233" t="str">
        <f>PLANILHA!D64</f>
        <v>CONTENÇÃO 03 - MURO ESTAQUEADO (13+15,79) - RUA "E"</v>
      </c>
      <c r="C28" s="234" t="s">
        <v>21</v>
      </c>
      <c r="D28" s="234"/>
      <c r="E28" s="100"/>
      <c r="F28" s="100"/>
      <c r="G28" s="190"/>
      <c r="H28" s="100"/>
      <c r="I28" s="100"/>
      <c r="J28" s="190"/>
      <c r="K28" s="190"/>
      <c r="L28" s="190"/>
      <c r="M28" s="100"/>
      <c r="N28" s="100"/>
      <c r="O28" s="99"/>
      <c r="P28" s="100"/>
      <c r="Q28" s="100"/>
      <c r="R28" s="100"/>
      <c r="S28" s="72"/>
      <c r="T28" s="73"/>
      <c r="U28" s="15"/>
      <c r="V28" s="15"/>
      <c r="Y28" s="74"/>
      <c r="Z28" s="74"/>
    </row>
    <row r="29" spans="1:26" x14ac:dyDescent="0.2">
      <c r="A29" s="235"/>
      <c r="B29" s="233"/>
      <c r="C29" s="75">
        <f>C30/C$70</f>
        <v>7.1574019906533986E-3</v>
      </c>
      <c r="D29" s="76" t="s">
        <v>22</v>
      </c>
      <c r="E29" s="101"/>
      <c r="F29" s="101"/>
      <c r="G29" s="191"/>
      <c r="H29" s="101"/>
      <c r="I29" s="101"/>
      <c r="J29" s="191"/>
      <c r="K29" s="191"/>
      <c r="L29" s="191"/>
      <c r="M29" s="101"/>
      <c r="N29" s="101"/>
      <c r="O29" s="101">
        <v>1</v>
      </c>
      <c r="P29" s="101"/>
      <c r="Q29" s="101"/>
      <c r="R29" s="101"/>
      <c r="S29" s="77">
        <f>SUM(E29:R29)</f>
        <v>1</v>
      </c>
      <c r="T29" s="78"/>
      <c r="U29" s="18"/>
      <c r="V29" s="15"/>
      <c r="Y29" s="74"/>
      <c r="Z29" s="74"/>
    </row>
    <row r="30" spans="1:26" x14ac:dyDescent="0.2">
      <c r="A30" s="235"/>
      <c r="B30" s="233"/>
      <c r="C30" s="79">
        <f>PLANILHA!I64</f>
        <v>41531.960000000006</v>
      </c>
      <c r="D30" s="76" t="s">
        <v>23</v>
      </c>
      <c r="E30" s="102"/>
      <c r="F30" s="102"/>
      <c r="G30" s="192"/>
      <c r="H30" s="102"/>
      <c r="I30" s="102"/>
      <c r="J30" s="192"/>
      <c r="K30" s="192"/>
      <c r="L30" s="192"/>
      <c r="M30" s="102"/>
      <c r="N30" s="102"/>
      <c r="O30" s="102">
        <f t="shared" ref="O30" si="8">($C$30)*O29</f>
        <v>41531.960000000006</v>
      </c>
      <c r="P30" s="102"/>
      <c r="Q30" s="102"/>
      <c r="R30" s="102"/>
      <c r="S30" s="79">
        <f>O30</f>
        <v>41531.960000000006</v>
      </c>
      <c r="T30" s="80"/>
      <c r="U30" s="15"/>
      <c r="V30" s="15"/>
      <c r="X30" s="19"/>
      <c r="Y30" s="81"/>
      <c r="Z30" s="82"/>
    </row>
    <row r="31" spans="1:26" ht="14.65" customHeight="1" x14ac:dyDescent="0.2">
      <c r="A31" s="235" t="s">
        <v>187</v>
      </c>
      <c r="B31" s="233" t="str">
        <f>PLANILHA!D74</f>
        <v>CONTENÇÃO 02 - SOLO GRAMPEADO (11+2,7+9) - RUA "E"</v>
      </c>
      <c r="C31" s="234" t="s">
        <v>21</v>
      </c>
      <c r="D31" s="234"/>
      <c r="E31" s="100"/>
      <c r="F31" s="100"/>
      <c r="G31" s="100"/>
      <c r="H31" s="100"/>
      <c r="I31" s="100"/>
      <c r="J31" s="99"/>
      <c r="K31" s="99"/>
      <c r="L31" s="99"/>
      <c r="M31" s="100"/>
      <c r="N31" s="100"/>
      <c r="O31" s="100"/>
      <c r="P31" s="100"/>
      <c r="Q31" s="100"/>
      <c r="R31" s="100"/>
      <c r="S31" s="72"/>
      <c r="T31" s="73"/>
      <c r="U31" s="15"/>
      <c r="V31" s="15"/>
      <c r="Y31" s="74"/>
      <c r="Z31" s="74"/>
    </row>
    <row r="32" spans="1:26" x14ac:dyDescent="0.2">
      <c r="A32" s="235"/>
      <c r="B32" s="233"/>
      <c r="C32" s="75">
        <f>C33/C$70</f>
        <v>0.23477838193743664</v>
      </c>
      <c r="D32" s="76" t="s">
        <v>22</v>
      </c>
      <c r="E32" s="101"/>
      <c r="F32" s="101"/>
      <c r="G32" s="101"/>
      <c r="H32" s="101"/>
      <c r="I32" s="101"/>
      <c r="J32" s="101">
        <v>0.33339999999999997</v>
      </c>
      <c r="K32" s="101">
        <v>0.33329999999999999</v>
      </c>
      <c r="L32" s="101">
        <v>0.33329999999999999</v>
      </c>
      <c r="M32" s="101"/>
      <c r="N32" s="101"/>
      <c r="O32" s="101"/>
      <c r="P32" s="101"/>
      <c r="Q32" s="101"/>
      <c r="R32" s="101"/>
      <c r="S32" s="77">
        <f>SUM(E32:R32)</f>
        <v>1</v>
      </c>
      <c r="T32" s="78"/>
      <c r="U32" s="18"/>
      <c r="V32" s="15"/>
      <c r="Y32" s="74"/>
      <c r="Z32" s="74"/>
    </row>
    <row r="33" spans="1:26" x14ac:dyDescent="0.2">
      <c r="A33" s="235"/>
      <c r="B33" s="233"/>
      <c r="C33" s="79">
        <f>PLANILHA!I74</f>
        <v>1362338.79</v>
      </c>
      <c r="D33" s="76" t="s">
        <v>23</v>
      </c>
      <c r="E33" s="102"/>
      <c r="F33" s="102"/>
      <c r="G33" s="102"/>
      <c r="H33" s="102"/>
      <c r="I33" s="102"/>
      <c r="J33" s="102">
        <f>($C$33)*J32</f>
        <v>454203.75258599996</v>
      </c>
      <c r="K33" s="102">
        <f t="shared" ref="K33:L33" si="9">($C$33)*K32</f>
        <v>454067.51870700001</v>
      </c>
      <c r="L33" s="102">
        <f t="shared" si="9"/>
        <v>454067.51870700001</v>
      </c>
      <c r="M33" s="102"/>
      <c r="N33" s="102"/>
      <c r="O33" s="102"/>
      <c r="P33" s="102"/>
      <c r="Q33" s="102"/>
      <c r="R33" s="102"/>
      <c r="S33" s="79">
        <f>E33+F33+G33+H33+I33+J33++K33+L33+M33+R33</f>
        <v>1362338.79</v>
      </c>
      <c r="T33" s="80"/>
      <c r="U33" s="15"/>
      <c r="V33" s="15"/>
      <c r="X33" s="19"/>
      <c r="Y33" s="81"/>
      <c r="Z33" s="82"/>
    </row>
    <row r="34" spans="1:26" ht="14.65" customHeight="1" x14ac:dyDescent="0.2">
      <c r="A34" s="235" t="s">
        <v>189</v>
      </c>
      <c r="B34" s="233" t="str">
        <f>PLANILHA!D81</f>
        <v>CONTENÇÃO 02 - MURO ESTAQUEADO (11+2,7+9) - RUA "E"</v>
      </c>
      <c r="C34" s="234" t="s">
        <v>21</v>
      </c>
      <c r="D34" s="234"/>
      <c r="E34" s="100"/>
      <c r="F34" s="100"/>
      <c r="G34" s="100"/>
      <c r="H34" s="190"/>
      <c r="I34" s="190"/>
      <c r="J34" s="190"/>
      <c r="K34" s="190"/>
      <c r="L34" s="190"/>
      <c r="M34" s="99"/>
      <c r="N34" s="99"/>
      <c r="O34" s="190"/>
      <c r="P34" s="190"/>
      <c r="Q34" s="190"/>
      <c r="R34" s="190"/>
      <c r="S34" s="72"/>
      <c r="T34" s="73"/>
      <c r="U34" s="15"/>
      <c r="V34" s="15"/>
      <c r="Y34" s="74"/>
      <c r="Z34" s="74"/>
    </row>
    <row r="35" spans="1:26" x14ac:dyDescent="0.2">
      <c r="A35" s="235"/>
      <c r="B35" s="233"/>
      <c r="C35" s="75">
        <f>C36/C$70</f>
        <v>3.5671666272103268E-2</v>
      </c>
      <c r="D35" s="76" t="s">
        <v>22</v>
      </c>
      <c r="E35" s="101"/>
      <c r="F35" s="101"/>
      <c r="G35" s="101"/>
      <c r="H35" s="191"/>
      <c r="I35" s="191"/>
      <c r="J35" s="191"/>
      <c r="K35" s="191"/>
      <c r="L35" s="191"/>
      <c r="M35" s="101">
        <v>0.5</v>
      </c>
      <c r="N35" s="101">
        <v>0.5</v>
      </c>
      <c r="O35" s="191"/>
      <c r="P35" s="191"/>
      <c r="Q35" s="191"/>
      <c r="R35" s="191"/>
      <c r="S35" s="77">
        <f>SUM(E35:R35)</f>
        <v>1</v>
      </c>
      <c r="T35" s="78"/>
      <c r="U35" s="18"/>
      <c r="V35" s="15"/>
      <c r="Y35" s="74"/>
      <c r="Z35" s="74"/>
    </row>
    <row r="36" spans="1:26" x14ac:dyDescent="0.2">
      <c r="A36" s="235"/>
      <c r="B36" s="233"/>
      <c r="C36" s="79">
        <f>PLANILHA!I81</f>
        <v>206990.5</v>
      </c>
      <c r="D36" s="76" t="s">
        <v>23</v>
      </c>
      <c r="E36" s="102"/>
      <c r="F36" s="102"/>
      <c r="G36" s="102"/>
      <c r="H36" s="192"/>
      <c r="I36" s="192"/>
      <c r="J36" s="192"/>
      <c r="K36" s="192"/>
      <c r="L36" s="192"/>
      <c r="M36" s="102">
        <f>($C$36)*M35</f>
        <v>103495.25</v>
      </c>
      <c r="N36" s="102">
        <f>($C$36)*N35</f>
        <v>103495.25</v>
      </c>
      <c r="O36" s="192"/>
      <c r="P36" s="192"/>
      <c r="Q36" s="192"/>
      <c r="R36" s="192"/>
      <c r="S36" s="79">
        <f>E36+F36+G36+H36+I36+J36+K36+L36+M36+N36+O36+P36+Q36+R36</f>
        <v>206990.5</v>
      </c>
      <c r="T36" s="80"/>
      <c r="U36" s="15"/>
      <c r="V36" s="15"/>
      <c r="X36" s="19"/>
      <c r="Y36" s="81"/>
      <c r="Z36" s="82"/>
    </row>
    <row r="37" spans="1:26" ht="14.65" customHeight="1" x14ac:dyDescent="0.2">
      <c r="A37" s="235" t="s">
        <v>191</v>
      </c>
      <c r="B37" s="233" t="str">
        <f>PLANILHA!D92</f>
        <v>CONTENÇÃO 01 - SOLO GRAMPEADO (6+5,14) - RUA "E"</v>
      </c>
      <c r="C37" s="234" t="s">
        <v>21</v>
      </c>
      <c r="D37" s="234"/>
      <c r="E37" s="100"/>
      <c r="F37" s="100"/>
      <c r="G37" s="100"/>
      <c r="H37" s="99"/>
      <c r="I37" s="99"/>
      <c r="J37" s="190"/>
      <c r="K37" s="190"/>
      <c r="L37" s="190"/>
      <c r="M37" s="190"/>
      <c r="N37" s="190"/>
      <c r="O37" s="190"/>
      <c r="P37" s="190"/>
      <c r="Q37" s="190"/>
      <c r="R37" s="190"/>
      <c r="S37" s="72"/>
      <c r="T37" s="73"/>
      <c r="U37" s="15"/>
      <c r="V37" s="15"/>
      <c r="Y37" s="74"/>
      <c r="Z37" s="74"/>
    </row>
    <row r="38" spans="1:26" x14ac:dyDescent="0.2">
      <c r="A38" s="235"/>
      <c r="B38" s="233"/>
      <c r="C38" s="75">
        <f>C39/C$70</f>
        <v>7.3208556883952586E-2</v>
      </c>
      <c r="D38" s="76" t="s">
        <v>22</v>
      </c>
      <c r="E38" s="101"/>
      <c r="F38" s="101"/>
      <c r="G38" s="101"/>
      <c r="H38" s="101">
        <v>0.5</v>
      </c>
      <c r="I38" s="101">
        <v>0.5</v>
      </c>
      <c r="J38" s="191"/>
      <c r="K38" s="191"/>
      <c r="L38" s="191"/>
      <c r="M38" s="191"/>
      <c r="N38" s="191"/>
      <c r="O38" s="191"/>
      <c r="P38" s="191"/>
      <c r="Q38" s="191"/>
      <c r="R38" s="191"/>
      <c r="S38" s="77">
        <f>SUM(E38:R38)</f>
        <v>1</v>
      </c>
      <c r="T38" s="78"/>
      <c r="U38" s="18"/>
      <c r="V38" s="15"/>
      <c r="Y38" s="74"/>
      <c r="Z38" s="74"/>
    </row>
    <row r="39" spans="1:26" x14ac:dyDescent="0.2">
      <c r="A39" s="235"/>
      <c r="B39" s="233"/>
      <c r="C39" s="79">
        <f>PLANILHA!I92</f>
        <v>424804.26</v>
      </c>
      <c r="D39" s="76" t="s">
        <v>23</v>
      </c>
      <c r="E39" s="102"/>
      <c r="F39" s="102"/>
      <c r="G39" s="102"/>
      <c r="H39" s="102">
        <f t="shared" ref="H39:I39" si="10">($C$39)*H38</f>
        <v>212402.13</v>
      </c>
      <c r="I39" s="102">
        <f t="shared" si="10"/>
        <v>212402.13</v>
      </c>
      <c r="J39" s="192"/>
      <c r="K39" s="192"/>
      <c r="L39" s="192"/>
      <c r="M39" s="192"/>
      <c r="N39" s="192"/>
      <c r="O39" s="192"/>
      <c r="P39" s="192"/>
      <c r="Q39" s="192"/>
      <c r="R39" s="192"/>
      <c r="S39" s="79">
        <f>E39+F39+G39+H39+I39+J39+K39+L39+M39+N39+O39+P39+Q39+R39</f>
        <v>424804.26</v>
      </c>
      <c r="T39" s="80"/>
      <c r="U39" s="15"/>
      <c r="V39" s="15"/>
      <c r="X39" s="19"/>
      <c r="Y39" s="81"/>
      <c r="Z39" s="82"/>
    </row>
    <row r="40" spans="1:26" ht="14.65" customHeight="1" x14ac:dyDescent="0.2">
      <c r="A40" s="235" t="s">
        <v>193</v>
      </c>
      <c r="B40" s="233" t="str">
        <f>PLANILHA!D99</f>
        <v>CONTENÇÃO 01 - MURO ESTAQUEADO (6+5,14) - RUA "E"</v>
      </c>
      <c r="C40" s="234" t="s">
        <v>21</v>
      </c>
      <c r="D40" s="234"/>
      <c r="E40" s="100"/>
      <c r="F40" s="100"/>
      <c r="G40" s="100"/>
      <c r="H40" s="190"/>
      <c r="I40" s="100"/>
      <c r="J40" s="99"/>
      <c r="K40" s="100"/>
      <c r="L40" s="100"/>
      <c r="M40" s="100"/>
      <c r="N40" s="100"/>
      <c r="O40" s="100"/>
      <c r="P40" s="100"/>
      <c r="Q40" s="100"/>
      <c r="R40" s="100"/>
      <c r="S40" s="72"/>
      <c r="T40" s="73"/>
      <c r="U40" s="15"/>
      <c r="V40" s="15"/>
      <c r="Y40" s="74"/>
      <c r="Z40" s="74"/>
    </row>
    <row r="41" spans="1:26" x14ac:dyDescent="0.2">
      <c r="A41" s="235"/>
      <c r="B41" s="233"/>
      <c r="C41" s="75">
        <f>C42/C$70</f>
        <v>1.4442459260531677E-2</v>
      </c>
      <c r="D41" s="76" t="s">
        <v>22</v>
      </c>
      <c r="E41" s="101"/>
      <c r="F41" s="101"/>
      <c r="G41" s="101"/>
      <c r="H41" s="191"/>
      <c r="I41" s="101"/>
      <c r="J41" s="101">
        <v>1</v>
      </c>
      <c r="K41" s="101"/>
      <c r="L41" s="101"/>
      <c r="M41" s="101"/>
      <c r="N41" s="101"/>
      <c r="O41" s="101"/>
      <c r="P41" s="101"/>
      <c r="Q41" s="101"/>
      <c r="R41" s="101"/>
      <c r="S41" s="77">
        <f>SUM(E41:R41)</f>
        <v>1</v>
      </c>
      <c r="T41" s="78"/>
      <c r="U41" s="18"/>
      <c r="V41" s="15"/>
      <c r="Y41" s="74"/>
      <c r="Z41" s="74"/>
    </row>
    <row r="42" spans="1:26" x14ac:dyDescent="0.2">
      <c r="A42" s="235"/>
      <c r="B42" s="233"/>
      <c r="C42" s="79">
        <f>PLANILHA!I99</f>
        <v>83804.66</v>
      </c>
      <c r="D42" s="76" t="s">
        <v>23</v>
      </c>
      <c r="E42" s="102"/>
      <c r="F42" s="102"/>
      <c r="G42" s="102"/>
      <c r="H42" s="192"/>
      <c r="I42" s="102"/>
      <c r="J42" s="102">
        <f>($C$42)*J41</f>
        <v>83804.66</v>
      </c>
      <c r="K42" s="102"/>
      <c r="L42" s="102"/>
      <c r="M42" s="102"/>
      <c r="N42" s="102"/>
      <c r="O42" s="102"/>
      <c r="P42" s="102"/>
      <c r="Q42" s="102"/>
      <c r="R42" s="102"/>
      <c r="S42" s="79">
        <f>E42+F42+G42+H42+I42+J42+K42+L42+M42+N42+O42+P42+Q42+R42</f>
        <v>83804.66</v>
      </c>
      <c r="T42" s="80"/>
      <c r="U42" s="15"/>
      <c r="V42" s="15"/>
      <c r="X42" s="19"/>
      <c r="Y42" s="81"/>
      <c r="Z42" s="82"/>
    </row>
    <row r="43" spans="1:26" ht="14.65" customHeight="1" x14ac:dyDescent="0.2">
      <c r="A43" s="235" t="s">
        <v>204</v>
      </c>
      <c r="B43" s="233" t="str">
        <f>PLANILHA!D110</f>
        <v>DRENAGEM - RUA "E"</v>
      </c>
      <c r="C43" s="234" t="s">
        <v>21</v>
      </c>
      <c r="D43" s="234"/>
      <c r="E43" s="100"/>
      <c r="F43" s="100"/>
      <c r="G43" s="100"/>
      <c r="H43" s="190"/>
      <c r="I43" s="190"/>
      <c r="J43" s="100"/>
      <c r="K43" s="100"/>
      <c r="L43" s="100"/>
      <c r="M43" s="100"/>
      <c r="N43" s="100"/>
      <c r="O43" s="100"/>
      <c r="P43" s="99"/>
      <c r="Q43" s="99"/>
      <c r="R43" s="100"/>
      <c r="S43" s="72"/>
      <c r="T43" s="73"/>
      <c r="U43" s="15"/>
      <c r="V43" s="15"/>
      <c r="Y43" s="74"/>
      <c r="Z43" s="74"/>
    </row>
    <row r="44" spans="1:26" x14ac:dyDescent="0.2">
      <c r="A44" s="235"/>
      <c r="B44" s="233"/>
      <c r="C44" s="75">
        <f>C45/C$70</f>
        <v>9.2134154293348342E-2</v>
      </c>
      <c r="D44" s="76" t="s">
        <v>22</v>
      </c>
      <c r="E44" s="101"/>
      <c r="F44" s="101"/>
      <c r="G44" s="101"/>
      <c r="H44" s="191"/>
      <c r="I44" s="191"/>
      <c r="J44" s="101"/>
      <c r="K44" s="101"/>
      <c r="L44" s="101"/>
      <c r="M44" s="101"/>
      <c r="N44" s="101"/>
      <c r="O44" s="101"/>
      <c r="P44" s="101">
        <v>0.50802024918342448</v>
      </c>
      <c r="Q44" s="101">
        <v>0.49197975081657525</v>
      </c>
      <c r="R44" s="101"/>
      <c r="S44" s="77">
        <f>SUM(E44:R44)</f>
        <v>0.99999999999999978</v>
      </c>
      <c r="T44" s="78"/>
      <c r="U44" s="18"/>
      <c r="V44" s="15"/>
      <c r="Y44" s="74"/>
      <c r="Z44" s="74"/>
    </row>
    <row r="45" spans="1:26" x14ac:dyDescent="0.2">
      <c r="A45" s="235"/>
      <c r="B45" s="233"/>
      <c r="C45" s="79">
        <f>PLANILHA!I110</f>
        <v>534623.04</v>
      </c>
      <c r="D45" s="76" t="s">
        <v>23</v>
      </c>
      <c r="E45" s="102"/>
      <c r="F45" s="102"/>
      <c r="G45" s="102"/>
      <c r="H45" s="192"/>
      <c r="I45" s="192"/>
      <c r="J45" s="102"/>
      <c r="K45" s="102"/>
      <c r="L45" s="102"/>
      <c r="M45" s="102"/>
      <c r="N45" s="102"/>
      <c r="O45" s="102"/>
      <c r="P45" s="102">
        <f>($C$45)*P44</f>
        <v>271599.32999999996</v>
      </c>
      <c r="Q45" s="102">
        <f>($C$45)*Q44</f>
        <v>263023.70999999996</v>
      </c>
      <c r="R45" s="102"/>
      <c r="S45" s="79">
        <f>E45+F45+G45+H45+I45+J45+K45+L45+M45+N45+O45+P45+Q45+R45</f>
        <v>534623.03999999992</v>
      </c>
      <c r="T45" s="80"/>
      <c r="U45" s="15"/>
      <c r="V45" s="15"/>
      <c r="X45" s="19"/>
      <c r="Y45" s="81"/>
      <c r="Z45" s="82"/>
    </row>
    <row r="46" spans="1:26" ht="14.65" customHeight="1" x14ac:dyDescent="0.2">
      <c r="A46" s="235" t="s">
        <v>212</v>
      </c>
      <c r="B46" s="233" t="str">
        <f>PLANILHA!D139</f>
        <v>PAVIMENTAÇÃO - RUA "E"</v>
      </c>
      <c r="C46" s="234" t="s">
        <v>21</v>
      </c>
      <c r="D46" s="234"/>
      <c r="E46" s="100"/>
      <c r="F46" s="100"/>
      <c r="G46" s="100"/>
      <c r="H46" s="100"/>
      <c r="I46" s="99"/>
      <c r="J46" s="99"/>
      <c r="K46" s="99"/>
      <c r="L46" s="100"/>
      <c r="M46" s="100"/>
      <c r="N46" s="100"/>
      <c r="O46" s="100"/>
      <c r="P46" s="100"/>
      <c r="Q46" s="100"/>
      <c r="R46" s="100"/>
      <c r="S46" s="72"/>
      <c r="T46" s="73"/>
      <c r="U46" s="15"/>
      <c r="V46" s="15"/>
      <c r="Y46" s="74"/>
      <c r="Z46" s="74"/>
    </row>
    <row r="47" spans="1:26" x14ac:dyDescent="0.2">
      <c r="A47" s="235"/>
      <c r="B47" s="233"/>
      <c r="C47" s="75">
        <f>C48/C$70</f>
        <v>3.4133057737360542E-2</v>
      </c>
      <c r="D47" s="76" t="s">
        <v>22</v>
      </c>
      <c r="E47" s="101"/>
      <c r="F47" s="101"/>
      <c r="G47" s="101"/>
      <c r="H47" s="101"/>
      <c r="I47" s="101">
        <v>0.33329999999999999</v>
      </c>
      <c r="J47" s="101">
        <v>0.33329999999999999</v>
      </c>
      <c r="K47" s="101">
        <v>0.33339999999999997</v>
      </c>
      <c r="L47" s="101"/>
      <c r="M47" s="101"/>
      <c r="N47" s="101"/>
      <c r="O47" s="101"/>
      <c r="P47" s="101"/>
      <c r="Q47" s="101"/>
      <c r="R47" s="101"/>
      <c r="S47" s="77">
        <f>SUM(E47:R47)</f>
        <v>1</v>
      </c>
      <c r="T47" s="78"/>
      <c r="U47" s="18"/>
      <c r="V47" s="15"/>
      <c r="Y47" s="74"/>
      <c r="Z47" s="74"/>
    </row>
    <row r="48" spans="1:26" x14ac:dyDescent="0.2">
      <c r="A48" s="235"/>
      <c r="B48" s="233"/>
      <c r="C48" s="79">
        <f>PLANILHA!I139</f>
        <v>198062.47999999998</v>
      </c>
      <c r="D48" s="76" t="s">
        <v>23</v>
      </c>
      <c r="E48" s="102"/>
      <c r="F48" s="102"/>
      <c r="G48" s="102"/>
      <c r="H48" s="102"/>
      <c r="I48" s="102">
        <f>($C$48)*I47</f>
        <v>66014.224583999996</v>
      </c>
      <c r="J48" s="102">
        <f t="shared" ref="J48:K48" si="11">($C$48)*J47</f>
        <v>66014.224583999996</v>
      </c>
      <c r="K48" s="102">
        <f t="shared" si="11"/>
        <v>66034.030831999989</v>
      </c>
      <c r="L48" s="102"/>
      <c r="M48" s="102"/>
      <c r="N48" s="102"/>
      <c r="O48" s="102"/>
      <c r="P48" s="102"/>
      <c r="Q48" s="102"/>
      <c r="R48" s="102"/>
      <c r="S48" s="79">
        <f>E48+F48+G48+H48+I48+J48+K48+L48+M48+N48+O48+P48+Q48+R48</f>
        <v>198062.47999999998</v>
      </c>
      <c r="T48" s="80"/>
      <c r="U48" s="15"/>
      <c r="V48" s="15"/>
      <c r="X48" s="19"/>
      <c r="Y48" s="81"/>
      <c r="Z48" s="82"/>
    </row>
    <row r="49" spans="1:26" ht="14.65" customHeight="1" x14ac:dyDescent="0.2">
      <c r="A49" s="235" t="s">
        <v>436</v>
      </c>
      <c r="B49" s="233" t="str">
        <f>PLANILHA!D151</f>
        <v>PROJETOS EXECUTIVOS E SONDAGENS - RUA DA ESPERANÇA</v>
      </c>
      <c r="C49" s="234" t="s">
        <v>21</v>
      </c>
      <c r="D49" s="234"/>
      <c r="E49" s="100"/>
      <c r="F49" s="100"/>
      <c r="G49" s="100"/>
      <c r="H49" s="99"/>
      <c r="I49" s="99"/>
      <c r="J49" s="99"/>
      <c r="K49" s="190"/>
      <c r="L49" s="190"/>
      <c r="M49" s="190"/>
      <c r="N49" s="190"/>
      <c r="O49" s="99"/>
      <c r="P49" s="100"/>
      <c r="Q49" s="100"/>
      <c r="R49" s="100"/>
      <c r="S49" s="72"/>
      <c r="T49" s="73"/>
      <c r="U49" s="15"/>
      <c r="V49" s="15"/>
      <c r="Y49" s="74"/>
      <c r="Z49" s="74"/>
    </row>
    <row r="50" spans="1:26" x14ac:dyDescent="0.2">
      <c r="A50" s="235"/>
      <c r="B50" s="233"/>
      <c r="C50" s="75">
        <f>C51/C$70</f>
        <v>4.4907725804725403E-3</v>
      </c>
      <c r="D50" s="76" t="s">
        <v>22</v>
      </c>
      <c r="E50" s="101"/>
      <c r="F50" s="101"/>
      <c r="G50" s="101"/>
      <c r="H50" s="101">
        <v>0.35341935543290803</v>
      </c>
      <c r="I50" s="101">
        <v>0.23385416306898116</v>
      </c>
      <c r="J50" s="101">
        <v>0.1350427232349467</v>
      </c>
      <c r="K50" s="101"/>
      <c r="L50" s="101"/>
      <c r="M50" s="101"/>
      <c r="N50" s="101"/>
      <c r="O50" s="101">
        <v>0.2776837582631641</v>
      </c>
      <c r="P50" s="101"/>
      <c r="Q50" s="101"/>
      <c r="R50" s="101"/>
      <c r="S50" s="77">
        <f>SUM(E50:R50)</f>
        <v>1</v>
      </c>
      <c r="T50" s="78"/>
      <c r="U50" s="18"/>
      <c r="V50" s="15"/>
      <c r="Y50" s="74"/>
      <c r="Z50" s="74"/>
    </row>
    <row r="51" spans="1:26" x14ac:dyDescent="0.2">
      <c r="A51" s="235"/>
      <c r="B51" s="233"/>
      <c r="C51" s="79">
        <f>PLANILHA!I151</f>
        <v>26058.420000000002</v>
      </c>
      <c r="D51" s="76" t="s">
        <v>23</v>
      </c>
      <c r="E51" s="102"/>
      <c r="F51" s="102"/>
      <c r="G51" s="102"/>
      <c r="H51" s="102">
        <f>($C$51)*H50</f>
        <v>9209.5499999999993</v>
      </c>
      <c r="I51" s="102">
        <f t="shared" ref="I51:O51" si="12">($C$51)*I50</f>
        <v>6093.8700000000008</v>
      </c>
      <c r="J51" s="102">
        <f t="shared" si="12"/>
        <v>3519</v>
      </c>
      <c r="K51" s="102"/>
      <c r="L51" s="102"/>
      <c r="M51" s="102"/>
      <c r="N51" s="102"/>
      <c r="O51" s="102">
        <f t="shared" si="12"/>
        <v>7236.0000000000009</v>
      </c>
      <c r="P51" s="102"/>
      <c r="Q51" s="102"/>
      <c r="R51" s="102"/>
      <c r="S51" s="79">
        <f>E51+F51+G51+H51+I51+J51+K51+L51+M51+N51+O51+P51+Q51+R51</f>
        <v>26058.42</v>
      </c>
      <c r="T51" s="80"/>
      <c r="U51" s="15"/>
      <c r="V51" s="15"/>
      <c r="X51" s="19"/>
      <c r="Y51" s="81"/>
      <c r="Z51" s="82"/>
    </row>
    <row r="52" spans="1:26" ht="14.65" customHeight="1" x14ac:dyDescent="0.2">
      <c r="A52" s="235" t="s">
        <v>546</v>
      </c>
      <c r="B52" s="233" t="str">
        <f>PLANILHA!D159</f>
        <v>CANTEIRO DE OBRAS - RUA DA ESPERANÇA</v>
      </c>
      <c r="C52" s="234" t="s">
        <v>21</v>
      </c>
      <c r="D52" s="234"/>
      <c r="E52" s="100"/>
      <c r="F52" s="100"/>
      <c r="G52" s="100"/>
      <c r="H52" s="99"/>
      <c r="I52" s="99"/>
      <c r="J52" s="99"/>
      <c r="K52" s="99"/>
      <c r="L52" s="99"/>
      <c r="M52" s="99"/>
      <c r="N52" s="99"/>
      <c r="O52" s="99"/>
      <c r="P52" s="190"/>
      <c r="Q52" s="190"/>
      <c r="R52" s="100"/>
      <c r="S52" s="72"/>
      <c r="T52" s="73"/>
      <c r="U52" s="15"/>
      <c r="V52" s="15"/>
      <c r="Y52" s="74"/>
      <c r="Z52" s="74"/>
    </row>
    <row r="53" spans="1:26" x14ac:dyDescent="0.2">
      <c r="A53" s="235"/>
      <c r="B53" s="233"/>
      <c r="C53" s="75">
        <f>C54/C$70</f>
        <v>1.202681308199045E-2</v>
      </c>
      <c r="D53" s="76" t="s">
        <v>22</v>
      </c>
      <c r="E53" s="101"/>
      <c r="F53" s="101"/>
      <c r="G53" s="101"/>
      <c r="H53" s="101">
        <v>0.12584103540620245</v>
      </c>
      <c r="I53" s="101">
        <v>0.12584103540620245</v>
      </c>
      <c r="J53" s="101">
        <v>0.12584103540620245</v>
      </c>
      <c r="K53" s="101">
        <v>0.12584103540620245</v>
      </c>
      <c r="L53" s="101">
        <v>0.12442301621680329</v>
      </c>
      <c r="M53" s="101">
        <v>0.12407094738612892</v>
      </c>
      <c r="N53" s="101">
        <v>0.12407094738612892</v>
      </c>
      <c r="O53" s="101">
        <v>0.12407094738612892</v>
      </c>
      <c r="P53" s="191"/>
      <c r="Q53" s="191"/>
      <c r="R53" s="101"/>
      <c r="S53" s="77">
        <f>SUM(E53:R53)</f>
        <v>0.99999999999999978</v>
      </c>
      <c r="T53" s="78"/>
      <c r="U53" s="18"/>
      <c r="V53" s="15"/>
      <c r="Y53" s="74"/>
      <c r="Z53" s="74"/>
    </row>
    <row r="54" spans="1:26" x14ac:dyDescent="0.2">
      <c r="A54" s="235"/>
      <c r="B54" s="233"/>
      <c r="C54" s="79">
        <f>PLANILHA!I159</f>
        <v>69787.490000000005</v>
      </c>
      <c r="D54" s="76" t="s">
        <v>23</v>
      </c>
      <c r="E54" s="102"/>
      <c r="F54" s="102"/>
      <c r="G54" s="102"/>
      <c r="H54" s="102">
        <f t="shared" ref="H54:I54" si="13">($C$54)*H53</f>
        <v>8782.130000000001</v>
      </c>
      <c r="I54" s="102">
        <f t="shared" si="13"/>
        <v>8782.130000000001</v>
      </c>
      <c r="J54" s="102">
        <f>($C$54)*J53</f>
        <v>8782.130000000001</v>
      </c>
      <c r="K54" s="102">
        <f t="shared" ref="K54:O54" si="14">($C$54)*K53</f>
        <v>8782.130000000001</v>
      </c>
      <c r="L54" s="102">
        <f t="shared" si="14"/>
        <v>8683.1699999999983</v>
      </c>
      <c r="M54" s="102">
        <f t="shared" si="14"/>
        <v>8658.5999999999985</v>
      </c>
      <c r="N54" s="102">
        <f t="shared" si="14"/>
        <v>8658.5999999999985</v>
      </c>
      <c r="O54" s="102">
        <f t="shared" si="14"/>
        <v>8658.5999999999985</v>
      </c>
      <c r="P54" s="102"/>
      <c r="Q54" s="102"/>
      <c r="R54" s="102"/>
      <c r="S54" s="79">
        <f>E54+F54+G54+H54+I54+J54+K54+L54+M54+N54+O54+P54+Q54+R54</f>
        <v>69787.489999999991</v>
      </c>
      <c r="T54" s="80"/>
      <c r="U54" s="15"/>
      <c r="V54" s="15"/>
      <c r="X54" s="19"/>
      <c r="Y54" s="81"/>
      <c r="Z54" s="82"/>
    </row>
    <row r="55" spans="1:26" ht="14.65" customHeight="1" x14ac:dyDescent="0.2">
      <c r="A55" s="235" t="s">
        <v>547</v>
      </c>
      <c r="B55" s="233" t="str">
        <f>PLANILHA!D170</f>
        <v>SERVIÇOS PRELIMINARES - RUA DA ESPERANÇA</v>
      </c>
      <c r="C55" s="234" t="s">
        <v>21</v>
      </c>
      <c r="D55" s="234"/>
      <c r="E55" s="100"/>
      <c r="F55" s="100"/>
      <c r="G55" s="100"/>
      <c r="H55" s="99"/>
      <c r="I55" s="100"/>
      <c r="J55" s="100"/>
      <c r="K55" s="100"/>
      <c r="L55" s="100"/>
      <c r="M55" s="100"/>
      <c r="N55" s="100"/>
      <c r="O55" s="190"/>
      <c r="P55" s="190"/>
      <c r="Q55" s="100"/>
      <c r="R55" s="100"/>
      <c r="S55" s="72"/>
      <c r="T55" s="73"/>
      <c r="U55" s="15"/>
      <c r="V55" s="15"/>
      <c r="Y55" s="74"/>
      <c r="Z55" s="74"/>
    </row>
    <row r="56" spans="1:26" x14ac:dyDescent="0.2">
      <c r="A56" s="235"/>
      <c r="B56" s="233"/>
      <c r="C56" s="75">
        <f>C57/C$70</f>
        <v>1.6255324841557926E-3</v>
      </c>
      <c r="D56" s="76" t="s">
        <v>22</v>
      </c>
      <c r="E56" s="101"/>
      <c r="F56" s="101"/>
      <c r="G56" s="101"/>
      <c r="H56" s="101">
        <v>1</v>
      </c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77">
        <f>SUM(E56:R56)</f>
        <v>1</v>
      </c>
      <c r="T56" s="78"/>
      <c r="U56" s="18"/>
      <c r="V56" s="15"/>
      <c r="Y56" s="74"/>
      <c r="Z56" s="74"/>
    </row>
    <row r="57" spans="1:26" x14ac:dyDescent="0.2">
      <c r="A57" s="235"/>
      <c r="B57" s="233"/>
      <c r="C57" s="79">
        <f>PLANILHA!I170</f>
        <v>9432.41</v>
      </c>
      <c r="D57" s="76" t="s">
        <v>23</v>
      </c>
      <c r="E57" s="102"/>
      <c r="F57" s="102"/>
      <c r="G57" s="102"/>
      <c r="H57" s="102">
        <f>($C$57)*H56</f>
        <v>9432.41</v>
      </c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79">
        <f>E57+F57+G57+H57+I57+J57+K57+L57+M57+N57+O57+P57+Q57+R57</f>
        <v>9432.41</v>
      </c>
      <c r="T57" s="80"/>
      <c r="U57" s="15"/>
      <c r="V57" s="15"/>
      <c r="X57" s="19"/>
      <c r="Y57" s="81"/>
      <c r="Z57" s="82"/>
    </row>
    <row r="58" spans="1:26" ht="14.65" customHeight="1" x14ac:dyDescent="0.2">
      <c r="A58" s="235" t="s">
        <v>548</v>
      </c>
      <c r="B58" s="233" t="str">
        <f>PLANILHA!D173</f>
        <v>SOLO GRAMPEADO - RUA DA ESPERANÇA</v>
      </c>
      <c r="C58" s="234" t="s">
        <v>21</v>
      </c>
      <c r="D58" s="234"/>
      <c r="E58" s="100"/>
      <c r="F58" s="100"/>
      <c r="G58" s="100"/>
      <c r="H58" s="99"/>
      <c r="I58" s="99"/>
      <c r="J58" s="99"/>
      <c r="K58" s="99"/>
      <c r="L58" s="100"/>
      <c r="M58" s="100"/>
      <c r="N58" s="100"/>
      <c r="O58" s="100"/>
      <c r="P58" s="100"/>
      <c r="Q58" s="190"/>
      <c r="R58" s="190"/>
      <c r="S58" s="72"/>
      <c r="T58" s="73"/>
      <c r="U58" s="15"/>
      <c r="V58" s="15"/>
      <c r="Y58" s="74"/>
      <c r="Z58" s="74"/>
    </row>
    <row r="59" spans="1:26" x14ac:dyDescent="0.2">
      <c r="A59" s="235"/>
      <c r="B59" s="233"/>
      <c r="C59" s="75">
        <f>C60/C$70</f>
        <v>0.21250310441753248</v>
      </c>
      <c r="D59" s="76" t="s">
        <v>22</v>
      </c>
      <c r="E59" s="101"/>
      <c r="F59" s="101"/>
      <c r="G59" s="101"/>
      <c r="H59" s="101">
        <v>0.25</v>
      </c>
      <c r="I59" s="101">
        <v>0.25</v>
      </c>
      <c r="J59" s="101">
        <v>0.25</v>
      </c>
      <c r="K59" s="101">
        <v>0.25</v>
      </c>
      <c r="L59" s="101"/>
      <c r="M59" s="101"/>
      <c r="N59" s="101"/>
      <c r="O59" s="101"/>
      <c r="P59" s="101"/>
      <c r="Q59" s="191"/>
      <c r="R59" s="191"/>
      <c r="S59" s="77">
        <f>SUM(E59:R59)</f>
        <v>1</v>
      </c>
      <c r="T59" s="78"/>
      <c r="U59" s="18"/>
      <c r="V59" s="15"/>
      <c r="Y59" s="74"/>
      <c r="Z59" s="74"/>
    </row>
    <row r="60" spans="1:26" x14ac:dyDescent="0.2">
      <c r="A60" s="235"/>
      <c r="B60" s="233"/>
      <c r="C60" s="79">
        <f>PLANILHA!I173</f>
        <v>1233082.9599999997</v>
      </c>
      <c r="D60" s="76" t="s">
        <v>23</v>
      </c>
      <c r="E60" s="102"/>
      <c r="F60" s="102"/>
      <c r="G60" s="102"/>
      <c r="H60" s="102">
        <f>($C$60)*H59</f>
        <v>308270.73999999993</v>
      </c>
      <c r="I60" s="102">
        <f t="shared" ref="I60:J60" si="15">($C$60)*I59</f>
        <v>308270.73999999993</v>
      </c>
      <c r="J60" s="102">
        <f t="shared" si="15"/>
        <v>308270.73999999993</v>
      </c>
      <c r="K60" s="102">
        <f t="shared" ref="K60" si="16">($C$60)*K59</f>
        <v>308270.73999999993</v>
      </c>
      <c r="L60" s="102"/>
      <c r="M60" s="102"/>
      <c r="N60" s="102"/>
      <c r="O60" s="102"/>
      <c r="P60" s="102"/>
      <c r="Q60" s="192"/>
      <c r="R60" s="192"/>
      <c r="S60" s="79">
        <f>E60+F60+G60+H60+I60+J60+K60+L60+M60+N60+O60+P60+Q60+R60</f>
        <v>1233082.9599999997</v>
      </c>
      <c r="T60" s="80"/>
      <c r="U60" s="15"/>
      <c r="V60" s="15"/>
      <c r="X60" s="19"/>
      <c r="Y60" s="81"/>
      <c r="Z60" s="82"/>
    </row>
    <row r="61" spans="1:26" ht="14.65" customHeight="1" x14ac:dyDescent="0.2">
      <c r="A61" s="235" t="s">
        <v>549</v>
      </c>
      <c r="B61" s="233" t="str">
        <f>PLANILHA!D180</f>
        <v>MURO DE CONCRETO ARMADO - RUA DA ESPERANÇA</v>
      </c>
      <c r="C61" s="234" t="s">
        <v>21</v>
      </c>
      <c r="D61" s="234"/>
      <c r="E61" s="100"/>
      <c r="F61" s="100"/>
      <c r="G61" s="100"/>
      <c r="H61" s="100"/>
      <c r="I61" s="100"/>
      <c r="J61" s="100"/>
      <c r="K61" s="99"/>
      <c r="L61" s="99"/>
      <c r="M61" s="99"/>
      <c r="N61" s="100"/>
      <c r="O61" s="100"/>
      <c r="P61" s="190"/>
      <c r="Q61" s="190"/>
      <c r="R61" s="190"/>
      <c r="S61" s="72"/>
      <c r="T61" s="73"/>
      <c r="U61" s="15"/>
      <c r="V61" s="15"/>
      <c r="Y61" s="74"/>
      <c r="Z61" s="74"/>
    </row>
    <row r="62" spans="1:26" x14ac:dyDescent="0.2">
      <c r="A62" s="235"/>
      <c r="B62" s="233"/>
      <c r="C62" s="75">
        <f>C63/C$70</f>
        <v>2.5249267767963813E-2</v>
      </c>
      <c r="D62" s="76" t="s">
        <v>22</v>
      </c>
      <c r="E62" s="101"/>
      <c r="F62" s="101"/>
      <c r="G62" s="101"/>
      <c r="H62" s="101"/>
      <c r="I62" s="101"/>
      <c r="J62" s="101"/>
      <c r="K62" s="101">
        <v>0.3350308177683764</v>
      </c>
      <c r="L62" s="101">
        <v>0.33248708236436281</v>
      </c>
      <c r="M62" s="101">
        <v>0.33248209986726079</v>
      </c>
      <c r="N62" s="101"/>
      <c r="O62" s="101"/>
      <c r="P62" s="191"/>
      <c r="Q62" s="191"/>
      <c r="R62" s="191"/>
      <c r="S62" s="77">
        <f>SUM(E62:R62)</f>
        <v>1</v>
      </c>
      <c r="T62" s="78"/>
      <c r="U62" s="18"/>
      <c r="V62" s="15"/>
      <c r="Y62" s="74"/>
      <c r="Z62" s="74"/>
    </row>
    <row r="63" spans="1:26" x14ac:dyDescent="0.2">
      <c r="A63" s="235"/>
      <c r="B63" s="233"/>
      <c r="C63" s="79">
        <f>PLANILHA!I180</f>
        <v>146512.88</v>
      </c>
      <c r="D63" s="76" t="s">
        <v>23</v>
      </c>
      <c r="E63" s="102"/>
      <c r="F63" s="102"/>
      <c r="G63" s="102"/>
      <c r="H63" s="102"/>
      <c r="I63" s="102"/>
      <c r="J63" s="102"/>
      <c r="K63" s="102">
        <f>($C$63)*K62</f>
        <v>49086.33</v>
      </c>
      <c r="L63" s="102">
        <f t="shared" ref="L63:M63" si="17">($C$63)*L62</f>
        <v>48713.640000000007</v>
      </c>
      <c r="M63" s="102">
        <f t="shared" si="17"/>
        <v>48712.909999999996</v>
      </c>
      <c r="N63" s="102"/>
      <c r="O63" s="102"/>
      <c r="P63" s="192"/>
      <c r="Q63" s="192"/>
      <c r="R63" s="192"/>
      <c r="S63" s="79">
        <f>E63+F63+G63+H63+I63+J63+K63+L63+M63+N63+O63+P63+Q63+R63</f>
        <v>146512.88</v>
      </c>
      <c r="T63" s="80"/>
      <c r="U63" s="15"/>
      <c r="V63" s="15"/>
      <c r="X63" s="19"/>
      <c r="Y63" s="81"/>
      <c r="Z63" s="82"/>
    </row>
    <row r="64" spans="1:26" ht="14.65" customHeight="1" x14ac:dyDescent="0.2">
      <c r="A64" s="235" t="s">
        <v>550</v>
      </c>
      <c r="B64" s="233" t="str">
        <f>PLANILHA!D193</f>
        <v>DRENAGEM - RUA DA ESPERANÇA</v>
      </c>
      <c r="C64" s="234" t="s">
        <v>21</v>
      </c>
      <c r="D64" s="234"/>
      <c r="E64" s="100"/>
      <c r="F64" s="100"/>
      <c r="G64" s="100"/>
      <c r="H64" s="100"/>
      <c r="I64" s="100"/>
      <c r="J64" s="100"/>
      <c r="K64" s="100"/>
      <c r="L64" s="100"/>
      <c r="M64" s="99"/>
      <c r="N64" s="99"/>
      <c r="O64" s="100"/>
      <c r="P64" s="190"/>
      <c r="Q64" s="190"/>
      <c r="R64" s="190"/>
      <c r="S64" s="72"/>
      <c r="T64" s="73"/>
      <c r="U64" s="15"/>
      <c r="V64" s="15"/>
      <c r="Y64" s="74"/>
      <c r="Z64" s="74"/>
    </row>
    <row r="65" spans="1:26" x14ac:dyDescent="0.2">
      <c r="A65" s="235"/>
      <c r="B65" s="233"/>
      <c r="C65" s="75">
        <f>C66/C$70</f>
        <v>8.4460440690722935E-2</v>
      </c>
      <c r="D65" s="76" t="s">
        <v>22</v>
      </c>
      <c r="E65" s="101"/>
      <c r="F65" s="101"/>
      <c r="G65" s="101"/>
      <c r="H65" s="101"/>
      <c r="I65" s="101"/>
      <c r="J65" s="101"/>
      <c r="K65" s="101"/>
      <c r="L65" s="101"/>
      <c r="M65" s="101">
        <v>0.5</v>
      </c>
      <c r="N65" s="101">
        <v>0.5</v>
      </c>
      <c r="O65" s="101"/>
      <c r="P65" s="191"/>
      <c r="Q65" s="191"/>
      <c r="R65" s="191"/>
      <c r="S65" s="77">
        <f>SUM(E65:R65)</f>
        <v>1</v>
      </c>
      <c r="T65" s="78"/>
      <c r="U65" s="18"/>
      <c r="V65" s="15"/>
      <c r="Y65" s="74"/>
      <c r="Z65" s="74"/>
    </row>
    <row r="66" spans="1:26" x14ac:dyDescent="0.2">
      <c r="A66" s="235"/>
      <c r="B66" s="233"/>
      <c r="C66" s="79">
        <f>PLANILHA!I193</f>
        <v>490095.10000000015</v>
      </c>
      <c r="D66" s="76" t="s">
        <v>23</v>
      </c>
      <c r="E66" s="102"/>
      <c r="F66" s="102"/>
      <c r="G66" s="102"/>
      <c r="H66" s="102"/>
      <c r="I66" s="102"/>
      <c r="J66" s="102"/>
      <c r="K66" s="102"/>
      <c r="L66" s="102"/>
      <c r="M66" s="102">
        <f>($C$66)*M65</f>
        <v>245047.55000000008</v>
      </c>
      <c r="N66" s="102">
        <f t="shared" ref="N66" si="18">($C$66)*N65</f>
        <v>245047.55000000008</v>
      </c>
      <c r="O66" s="102"/>
      <c r="P66" s="192"/>
      <c r="Q66" s="192"/>
      <c r="R66" s="192"/>
      <c r="S66" s="79">
        <f>E66+F66+G66+H66+I66+J66+K66+L66+M66+N66+O66+P66+Q66+R66</f>
        <v>490095.10000000015</v>
      </c>
      <c r="T66" s="80"/>
      <c r="U66" s="15"/>
      <c r="V66" s="15"/>
      <c r="X66" s="19"/>
      <c r="Y66" s="81"/>
      <c r="Z66" s="82"/>
    </row>
    <row r="67" spans="1:26" ht="14.65" customHeight="1" x14ac:dyDescent="0.2">
      <c r="A67" s="235" t="s">
        <v>551</v>
      </c>
      <c r="B67" s="233" t="str">
        <f>PLANILHA!D224</f>
        <v>MUROS COMPLEMENTARES</v>
      </c>
      <c r="C67" s="234" t="s">
        <v>21</v>
      </c>
      <c r="D67" s="234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99"/>
      <c r="Q67" s="100"/>
      <c r="R67" s="190"/>
      <c r="S67" s="72"/>
      <c r="T67" s="73"/>
      <c r="U67" s="15"/>
      <c r="V67" s="15"/>
      <c r="Y67" s="74"/>
      <c r="Z67" s="74"/>
    </row>
    <row r="68" spans="1:26" x14ac:dyDescent="0.2">
      <c r="A68" s="235"/>
      <c r="B68" s="233"/>
      <c r="C68" s="75">
        <f>C69/C$70</f>
        <v>2.8217100493644932E-3</v>
      </c>
      <c r="D68" s="76" t="s">
        <v>22</v>
      </c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>
        <v>1</v>
      </c>
      <c r="Q68" s="101"/>
      <c r="R68" s="191"/>
      <c r="S68" s="77">
        <f>SUM(E68:R68)</f>
        <v>1</v>
      </c>
      <c r="T68" s="78"/>
      <c r="U68" s="18"/>
      <c r="V68" s="15"/>
      <c r="Y68" s="74"/>
      <c r="Z68" s="74"/>
    </row>
    <row r="69" spans="1:26" x14ac:dyDescent="0.2">
      <c r="A69" s="235"/>
      <c r="B69" s="233"/>
      <c r="C69" s="79">
        <f>PLANILHA!I224</f>
        <v>16373.42</v>
      </c>
      <c r="D69" s="76" t="s">
        <v>23</v>
      </c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>
        <f>($C$69)*P68</f>
        <v>16373.42</v>
      </c>
      <c r="Q69" s="102"/>
      <c r="R69" s="192"/>
      <c r="S69" s="79">
        <f>E69+F69+G69+H69+I69+J69+K69+L69+M69+N69+O69+P69+Q69+R69</f>
        <v>16373.42</v>
      </c>
      <c r="T69" s="80"/>
      <c r="U69" s="15"/>
      <c r="V69" s="15"/>
      <c r="X69" s="19"/>
      <c r="Y69" s="81"/>
      <c r="Z69" s="82"/>
    </row>
    <row r="70" spans="1:26" ht="14.65" customHeight="1" x14ac:dyDescent="0.2">
      <c r="A70" s="240" t="s">
        <v>24</v>
      </c>
      <c r="B70" s="240"/>
      <c r="C70" s="83">
        <f>C9+C12+C15+C18+C21+C24+C27+C30+C33+C36+C39+C42+C45+C48+C51+C54+C57+C60+C63+C66+C69</f>
        <v>5802658.5700000003</v>
      </c>
      <c r="D70" s="84">
        <f>C8+C11+C14+C17+C20+C23+C26+C29+C32+C35+C38+C41+C44+C47+C50+C53+C56+C59+C62+C65+C68</f>
        <v>0.99999999999999989</v>
      </c>
      <c r="E70" s="85">
        <f>E9+E12+E15+E18+E21+E24+E27+E30+E33+E36+E39+E42+E45+E48+E51+E54+E57+E60+E63+E66+E69</f>
        <v>26894.549999999996</v>
      </c>
      <c r="F70" s="85">
        <f t="shared" ref="F70:S70" si="19">F9+F12+F15+F18+F21+F24+F27+F30+F33+F36+F39+F42+F45+F48+F51+F54+F57+F60+F63+F66+F69</f>
        <v>11106.109999999999</v>
      </c>
      <c r="G70" s="85">
        <f t="shared" si="19"/>
        <v>8935.7799999999988</v>
      </c>
      <c r="H70" s="85">
        <f t="shared" si="19"/>
        <v>617162.64999999991</v>
      </c>
      <c r="I70" s="85">
        <f t="shared" si="19"/>
        <v>653765.19458399992</v>
      </c>
      <c r="J70" s="85">
        <f t="shared" si="19"/>
        <v>972270.21716999984</v>
      </c>
      <c r="K70" s="85">
        <f t="shared" si="19"/>
        <v>933916.45953899983</v>
      </c>
      <c r="L70" s="85">
        <f t="shared" si="19"/>
        <v>559140.03870699997</v>
      </c>
      <c r="M70" s="85">
        <f t="shared" si="19"/>
        <v>574509.9988286912</v>
      </c>
      <c r="N70" s="85">
        <f t="shared" si="19"/>
        <v>502965.08117130888</v>
      </c>
      <c r="O70" s="85">
        <f t="shared" si="19"/>
        <v>177140.27</v>
      </c>
      <c r="P70" s="85">
        <f t="shared" si="19"/>
        <v>398730.06999999995</v>
      </c>
      <c r="Q70" s="85">
        <f t="shared" si="19"/>
        <v>310701.12999999995</v>
      </c>
      <c r="R70" s="85">
        <f t="shared" si="19"/>
        <v>55421.02</v>
      </c>
      <c r="S70" s="85">
        <f t="shared" si="19"/>
        <v>5802658.5700000003</v>
      </c>
      <c r="T70" s="86">
        <f>E70+F70+G70+H70+I70+J70+K70+L70+M70+N70+O70+P70+Q70+R70</f>
        <v>5802658.5699999994</v>
      </c>
      <c r="U70" s="15"/>
      <c r="V70" s="15"/>
      <c r="X70" s="13"/>
      <c r="Y70" s="74"/>
      <c r="Z70" s="74"/>
    </row>
    <row r="71" spans="1:26" ht="6" customHeight="1" x14ac:dyDescent="0.2">
      <c r="A71" s="241"/>
      <c r="B71" s="241"/>
      <c r="C71" s="241"/>
      <c r="D71" s="241"/>
      <c r="E71" s="241"/>
      <c r="F71" s="241"/>
      <c r="G71" s="241"/>
      <c r="H71" s="241"/>
      <c r="I71" s="241"/>
      <c r="J71" s="241"/>
      <c r="K71" s="241"/>
      <c r="L71" s="241"/>
      <c r="M71" s="241"/>
      <c r="N71" s="241"/>
      <c r="O71" s="241"/>
      <c r="P71" s="241"/>
      <c r="Q71" s="241"/>
      <c r="R71" s="241"/>
      <c r="S71" s="241"/>
      <c r="T71" s="73"/>
      <c r="U71" s="13"/>
      <c r="V71" s="13"/>
      <c r="Y71" s="74"/>
      <c r="Z71" s="74"/>
    </row>
    <row r="72" spans="1:26" ht="14.65" customHeight="1" x14ac:dyDescent="0.2">
      <c r="A72" s="240" t="s">
        <v>25</v>
      </c>
      <c r="B72" s="240"/>
      <c r="C72" s="240"/>
      <c r="D72" s="240"/>
      <c r="E72" s="87">
        <f t="shared" ref="E72:R72" si="20">(E70)/$C70</f>
        <v>4.6348668762015398E-3</v>
      </c>
      <c r="F72" s="87">
        <f t="shared" si="20"/>
        <v>1.9139692377247691E-3</v>
      </c>
      <c r="G72" s="87">
        <f t="shared" si="20"/>
        <v>1.5399458527851999E-3</v>
      </c>
      <c r="H72" s="87">
        <f t="shared" si="20"/>
        <v>0.10635860141604021</v>
      </c>
      <c r="I72" s="87">
        <f t="shared" si="20"/>
        <v>0.11266649359036816</v>
      </c>
      <c r="J72" s="87">
        <f t="shared" si="20"/>
        <v>0.16755599273007024</v>
      </c>
      <c r="K72" s="87">
        <f t="shared" si="20"/>
        <v>0.16094630560677634</v>
      </c>
      <c r="L72" s="87">
        <f t="shared" si="20"/>
        <v>9.6359286344672862E-2</v>
      </c>
      <c r="M72" s="87">
        <f t="shared" si="20"/>
        <v>9.9008065337315057E-2</v>
      </c>
      <c r="N72" s="87">
        <f t="shared" si="20"/>
        <v>8.6678386312725758E-2</v>
      </c>
      <c r="O72" s="87">
        <f t="shared" si="20"/>
        <v>3.0527432876341021E-2</v>
      </c>
      <c r="P72" s="87">
        <f t="shared" si="20"/>
        <v>6.8715066583695264E-2</v>
      </c>
      <c r="Q72" s="87">
        <f t="shared" si="20"/>
        <v>5.3544616877225629E-2</v>
      </c>
      <c r="R72" s="87">
        <f t="shared" si="20"/>
        <v>9.5509703580577889E-3</v>
      </c>
      <c r="S72" s="87">
        <f>E72+F72+G72+H72+I72+J72+K72+L72+M72+N72+O72+P72+Q72+R72</f>
        <v>0.99999999999999978</v>
      </c>
      <c r="T72" s="73"/>
      <c r="U72" s="13"/>
      <c r="V72" s="13"/>
      <c r="Y72" s="74"/>
      <c r="Z72" s="74"/>
    </row>
    <row r="73" spans="1:26" ht="5.25" customHeight="1" x14ac:dyDescent="0.2">
      <c r="A73" s="241"/>
      <c r="B73" s="241"/>
      <c r="C73" s="241"/>
      <c r="D73" s="241"/>
      <c r="E73" s="241"/>
      <c r="F73" s="241"/>
      <c r="G73" s="241"/>
      <c r="H73" s="241"/>
      <c r="I73" s="241"/>
      <c r="J73" s="241"/>
      <c r="K73" s="241"/>
      <c r="L73" s="241"/>
      <c r="M73" s="241"/>
      <c r="N73" s="241"/>
      <c r="O73" s="241"/>
      <c r="P73" s="241"/>
      <c r="Q73" s="241"/>
      <c r="R73" s="241"/>
      <c r="S73" s="241"/>
      <c r="T73" s="73"/>
      <c r="U73" s="13"/>
      <c r="V73" s="13"/>
      <c r="Y73" s="74"/>
      <c r="Z73" s="74"/>
    </row>
    <row r="74" spans="1:26" ht="14.65" customHeight="1" x14ac:dyDescent="0.2">
      <c r="A74" s="240" t="s">
        <v>26</v>
      </c>
      <c r="B74" s="240"/>
      <c r="C74" s="240"/>
      <c r="D74" s="240"/>
      <c r="E74" s="88">
        <f>E70</f>
        <v>26894.549999999996</v>
      </c>
      <c r="F74" s="88">
        <f t="shared" ref="F74:R74" si="21">F70</f>
        <v>11106.109999999999</v>
      </c>
      <c r="G74" s="88">
        <f t="shared" si="21"/>
        <v>8935.7799999999988</v>
      </c>
      <c r="H74" s="88">
        <f t="shared" si="21"/>
        <v>617162.64999999991</v>
      </c>
      <c r="I74" s="88">
        <f t="shared" si="21"/>
        <v>653765.19458399992</v>
      </c>
      <c r="J74" s="88">
        <f t="shared" si="21"/>
        <v>972270.21716999984</v>
      </c>
      <c r="K74" s="88">
        <f t="shared" si="21"/>
        <v>933916.45953899983</v>
      </c>
      <c r="L74" s="88">
        <f t="shared" si="21"/>
        <v>559140.03870699997</v>
      </c>
      <c r="M74" s="88">
        <f t="shared" si="21"/>
        <v>574509.9988286912</v>
      </c>
      <c r="N74" s="88">
        <f t="shared" si="21"/>
        <v>502965.08117130888</v>
      </c>
      <c r="O74" s="88">
        <f t="shared" si="21"/>
        <v>177140.27</v>
      </c>
      <c r="P74" s="88">
        <f t="shared" si="21"/>
        <v>398730.06999999995</v>
      </c>
      <c r="Q74" s="88">
        <f t="shared" si="21"/>
        <v>310701.12999999995</v>
      </c>
      <c r="R74" s="88">
        <f t="shared" si="21"/>
        <v>55421.02</v>
      </c>
      <c r="S74" s="88">
        <f>E74+F74+G74+H74+I74+J74+K74+L74+M74+N74+O74+P74+Q74+R74</f>
        <v>5802658.5699999994</v>
      </c>
      <c r="T74" s="73"/>
      <c r="U74" s="13"/>
      <c r="V74" s="13"/>
      <c r="Y74" s="74"/>
      <c r="Z74" s="74"/>
    </row>
    <row r="75" spans="1:26" ht="6" customHeight="1" x14ac:dyDescent="0.2">
      <c r="A75" s="241"/>
      <c r="B75" s="241"/>
      <c r="C75" s="241"/>
      <c r="D75" s="241"/>
      <c r="E75" s="241"/>
      <c r="F75" s="241"/>
      <c r="G75" s="241"/>
      <c r="H75" s="241"/>
      <c r="I75" s="241"/>
      <c r="J75" s="241"/>
      <c r="K75" s="241"/>
      <c r="L75" s="241"/>
      <c r="M75" s="241"/>
      <c r="N75" s="241"/>
      <c r="O75" s="241"/>
      <c r="P75" s="241"/>
      <c r="Q75" s="241"/>
      <c r="R75" s="241"/>
      <c r="S75" s="241"/>
      <c r="T75" s="73"/>
      <c r="U75" s="13"/>
      <c r="V75" s="13"/>
      <c r="Y75" s="74"/>
      <c r="Z75" s="74"/>
    </row>
    <row r="76" spans="1:26" ht="14.65" customHeight="1" x14ac:dyDescent="0.2">
      <c r="A76" s="240" t="s">
        <v>27</v>
      </c>
      <c r="B76" s="240"/>
      <c r="C76" s="240"/>
      <c r="D76" s="240"/>
      <c r="E76" s="88">
        <f>E74</f>
        <v>26894.549999999996</v>
      </c>
      <c r="F76" s="88">
        <f>E76+F74</f>
        <v>38000.659999999996</v>
      </c>
      <c r="G76" s="88">
        <f t="shared" ref="G76:R76" si="22">F76+G74</f>
        <v>46936.439999999995</v>
      </c>
      <c r="H76" s="88">
        <f t="shared" si="22"/>
        <v>664099.08999999985</v>
      </c>
      <c r="I76" s="88">
        <f t="shared" si="22"/>
        <v>1317864.2845839998</v>
      </c>
      <c r="J76" s="88">
        <f t="shared" si="22"/>
        <v>2290134.5017539999</v>
      </c>
      <c r="K76" s="88">
        <f t="shared" si="22"/>
        <v>3224050.9612929998</v>
      </c>
      <c r="L76" s="88">
        <f t="shared" si="22"/>
        <v>3783191</v>
      </c>
      <c r="M76" s="88">
        <f t="shared" si="22"/>
        <v>4357700.9988286914</v>
      </c>
      <c r="N76" s="88">
        <f t="shared" si="22"/>
        <v>4860666.08</v>
      </c>
      <c r="O76" s="88">
        <f t="shared" si="22"/>
        <v>5037806.3499999996</v>
      </c>
      <c r="P76" s="88">
        <f t="shared" si="22"/>
        <v>5436536.4199999999</v>
      </c>
      <c r="Q76" s="88">
        <f t="shared" si="22"/>
        <v>5747237.5499999998</v>
      </c>
      <c r="R76" s="88">
        <f t="shared" si="22"/>
        <v>5802658.5699999994</v>
      </c>
      <c r="S76" s="88">
        <f>R76</f>
        <v>5802658.5699999994</v>
      </c>
      <c r="T76" s="73"/>
      <c r="U76" s="13"/>
      <c r="V76" s="15"/>
      <c r="Y76" s="74"/>
      <c r="Z76" s="74"/>
    </row>
    <row r="77" spans="1:26" ht="5.25" customHeight="1" x14ac:dyDescent="0.2">
      <c r="A77" s="241"/>
      <c r="B77" s="241"/>
      <c r="C77" s="241"/>
      <c r="D77" s="241"/>
      <c r="E77" s="241"/>
      <c r="F77" s="241"/>
      <c r="G77" s="241"/>
      <c r="H77" s="241"/>
      <c r="I77" s="241"/>
      <c r="J77" s="241"/>
      <c r="K77" s="241"/>
      <c r="L77" s="241"/>
      <c r="M77" s="241"/>
      <c r="N77" s="241"/>
      <c r="O77" s="241"/>
      <c r="P77" s="241"/>
      <c r="Q77" s="241"/>
      <c r="R77" s="241"/>
      <c r="S77" s="241"/>
      <c r="T77" s="73"/>
      <c r="U77" s="13"/>
      <c r="V77" s="13"/>
      <c r="Y77" s="74"/>
      <c r="Z77" s="74"/>
    </row>
    <row r="78" spans="1:26" s="74" customFormat="1" ht="14.65" customHeight="1" x14ac:dyDescent="0.25">
      <c r="A78" s="242" t="s">
        <v>28</v>
      </c>
      <c r="B78" s="242"/>
      <c r="C78" s="242"/>
      <c r="D78" s="242"/>
      <c r="E78" s="89">
        <f>E72</f>
        <v>4.6348668762015398E-3</v>
      </c>
      <c r="F78" s="89">
        <f>E78+F72</f>
        <v>6.5488361139263091E-3</v>
      </c>
      <c r="G78" s="89">
        <f t="shared" ref="G78:K78" si="23">G72+F78</f>
        <v>8.0887819667115092E-3</v>
      </c>
      <c r="H78" s="89">
        <f t="shared" si="23"/>
        <v>0.11444738338275172</v>
      </c>
      <c r="I78" s="89">
        <f t="shared" si="23"/>
        <v>0.22711387697311988</v>
      </c>
      <c r="J78" s="89">
        <f t="shared" si="23"/>
        <v>0.39466986970319012</v>
      </c>
      <c r="K78" s="89">
        <f t="shared" si="23"/>
        <v>0.55561617530996643</v>
      </c>
      <c r="L78" s="89">
        <f t="shared" ref="L78" si="24">L72+K78</f>
        <v>0.65197546165463927</v>
      </c>
      <c r="M78" s="89">
        <f t="shared" ref="M78" si="25">M72+L78</f>
        <v>0.75098352699195436</v>
      </c>
      <c r="N78" s="89">
        <f t="shared" ref="N78" si="26">N72+M78</f>
        <v>0.83766191330468009</v>
      </c>
      <c r="O78" s="89">
        <f t="shared" ref="O78" si="27">O72+N78</f>
        <v>0.86818934618102106</v>
      </c>
      <c r="P78" s="89">
        <f t="shared" ref="P78" si="28">P72+O78</f>
        <v>0.93690441276471637</v>
      </c>
      <c r="Q78" s="89">
        <f t="shared" ref="Q78" si="29">Q72+P78</f>
        <v>0.99044902964194204</v>
      </c>
      <c r="R78" s="89">
        <f t="shared" ref="R78" si="30">R72+Q78</f>
        <v>0.99999999999999978</v>
      </c>
      <c r="S78" s="90">
        <f>R78</f>
        <v>0.99999999999999978</v>
      </c>
      <c r="T78" s="91"/>
      <c r="U78" s="13"/>
      <c r="V78" s="13"/>
      <c r="W78" s="8"/>
      <c r="X78" s="9"/>
    </row>
    <row r="79" spans="1:26" s="20" customFormat="1" ht="32.25" customHeight="1" x14ac:dyDescent="0.2">
      <c r="T79" s="6"/>
      <c r="U79" s="8"/>
      <c r="V79" s="8"/>
      <c r="W79" s="8"/>
      <c r="X79" s="9"/>
      <c r="Y79" s="10"/>
      <c r="Z79" s="10"/>
    </row>
    <row r="80" spans="1:26" s="20" customFormat="1" x14ac:dyDescent="0.2">
      <c r="C80" s="21"/>
      <c r="D80" s="22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4"/>
      <c r="T80" s="6"/>
      <c r="U80" s="8"/>
      <c r="V80" s="8"/>
      <c r="W80" s="8"/>
      <c r="X80" s="9"/>
      <c r="Y80" s="10"/>
      <c r="Z80" s="10"/>
    </row>
    <row r="81" spans="2:26" s="20" customFormat="1" x14ac:dyDescent="0.2">
      <c r="B81" s="25"/>
      <c r="C81" s="26"/>
      <c r="D81" s="27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9"/>
      <c r="T81" s="6"/>
      <c r="U81" s="8"/>
      <c r="V81" s="8"/>
      <c r="W81" s="8"/>
      <c r="X81" s="9"/>
      <c r="Y81" s="10"/>
      <c r="Z81" s="10"/>
    </row>
    <row r="82" spans="2:26" s="20" customFormat="1" x14ac:dyDescent="0.2">
      <c r="C82" s="21"/>
      <c r="D82" s="22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T82" s="6"/>
      <c r="U82" s="8"/>
      <c r="V82" s="8"/>
      <c r="W82" s="8"/>
      <c r="X82" s="9"/>
      <c r="Y82" s="10"/>
      <c r="Z82" s="10"/>
    </row>
    <row r="83" spans="2:26" s="20" customFormat="1" x14ac:dyDescent="0.2"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T83" s="6"/>
      <c r="U83" s="8"/>
      <c r="V83" s="8"/>
      <c r="W83" s="8"/>
      <c r="X83" s="9"/>
      <c r="Y83" s="10"/>
      <c r="Z83" s="10"/>
    </row>
    <row r="84" spans="2:26" s="20" customFormat="1" x14ac:dyDescent="0.2">
      <c r="S84" s="29"/>
      <c r="T84" s="6"/>
      <c r="U84" s="8"/>
      <c r="V84" s="8"/>
      <c r="W84" s="8"/>
      <c r="X84" s="9"/>
      <c r="Y84" s="10"/>
      <c r="Z84" s="10"/>
    </row>
    <row r="85" spans="2:26" s="30" customFormat="1" x14ac:dyDescent="0.2">
      <c r="T85" s="31"/>
      <c r="U85" s="32"/>
      <c r="V85" s="32"/>
      <c r="W85" s="32"/>
      <c r="X85" s="33"/>
      <c r="Y85" s="34"/>
      <c r="Z85" s="34"/>
    </row>
    <row r="86" spans="2:26" s="20" customFormat="1" x14ac:dyDescent="0.2">
      <c r="T86" s="6"/>
      <c r="U86" s="8"/>
      <c r="V86" s="8"/>
      <c r="W86" s="8"/>
      <c r="X86" s="9"/>
      <c r="Y86" s="10"/>
      <c r="Z86" s="10"/>
    </row>
    <row r="87" spans="2:26" s="20" customFormat="1" x14ac:dyDescent="0.2">
      <c r="T87" s="6"/>
      <c r="U87" s="8"/>
      <c r="V87" s="8"/>
      <c r="W87" s="8"/>
      <c r="X87" s="9"/>
      <c r="Y87" s="10"/>
      <c r="Z87" s="10"/>
    </row>
    <row r="88" spans="2:26" s="20" customFormat="1" x14ac:dyDescent="0.2">
      <c r="T88" s="6"/>
      <c r="U88" s="8"/>
      <c r="V88" s="8"/>
      <c r="W88" s="8"/>
      <c r="X88" s="9"/>
      <c r="Y88" s="10"/>
      <c r="Z88" s="10"/>
    </row>
    <row r="89" spans="2:26" s="20" customFormat="1" x14ac:dyDescent="0.2">
      <c r="T89" s="6"/>
      <c r="U89" s="8"/>
      <c r="V89" s="8"/>
      <c r="W89" s="8"/>
      <c r="X89" s="9"/>
      <c r="Y89" s="10"/>
      <c r="Z89" s="10"/>
    </row>
    <row r="90" spans="2:26" s="20" customFormat="1" x14ac:dyDescent="0.2">
      <c r="T90" s="6"/>
      <c r="U90" s="8"/>
      <c r="V90" s="8"/>
      <c r="W90" s="8"/>
      <c r="X90" s="9"/>
      <c r="Y90" s="10"/>
      <c r="Z90" s="10"/>
    </row>
    <row r="91" spans="2:26" s="20" customFormat="1" x14ac:dyDescent="0.2">
      <c r="T91" s="6"/>
      <c r="U91" s="8"/>
      <c r="V91" s="8"/>
      <c r="W91" s="8"/>
      <c r="X91" s="9"/>
      <c r="Y91" s="10"/>
      <c r="Z91" s="10"/>
    </row>
    <row r="92" spans="2:26" s="20" customFormat="1" x14ac:dyDescent="0.2">
      <c r="T92" s="6"/>
      <c r="U92" s="8"/>
      <c r="V92" s="8"/>
      <c r="W92" s="8"/>
      <c r="X92" s="9"/>
      <c r="Y92" s="10"/>
      <c r="Z92" s="10"/>
    </row>
    <row r="93" spans="2:26" s="20" customFormat="1" x14ac:dyDescent="0.2">
      <c r="T93" s="6"/>
      <c r="U93" s="8"/>
      <c r="V93" s="8"/>
      <c r="W93" s="8"/>
      <c r="X93" s="9"/>
      <c r="Y93" s="10"/>
      <c r="Z93" s="10"/>
    </row>
    <row r="94" spans="2:26" s="20" customFormat="1" x14ac:dyDescent="0.2">
      <c r="T94" s="6"/>
      <c r="U94" s="8"/>
      <c r="V94" s="8"/>
      <c r="W94" s="8"/>
      <c r="X94" s="9"/>
      <c r="Y94" s="10"/>
      <c r="Z94" s="10"/>
    </row>
    <row r="95" spans="2:26" s="20" customFormat="1" x14ac:dyDescent="0.2">
      <c r="T95" s="6"/>
      <c r="U95" s="8"/>
      <c r="V95" s="8"/>
      <c r="W95" s="8"/>
      <c r="X95" s="9"/>
      <c r="Y95" s="10"/>
      <c r="Z95" s="10"/>
    </row>
    <row r="96" spans="2:26" s="20" customFormat="1" x14ac:dyDescent="0.2">
      <c r="T96" s="6"/>
      <c r="U96" s="8"/>
      <c r="V96" s="8"/>
      <c r="W96" s="8"/>
      <c r="X96" s="9"/>
      <c r="Y96" s="10"/>
      <c r="Z96" s="10"/>
    </row>
    <row r="97" spans="20:26" s="20" customFormat="1" x14ac:dyDescent="0.2">
      <c r="T97" s="6"/>
      <c r="U97" s="8"/>
      <c r="V97" s="8"/>
      <c r="W97" s="8"/>
      <c r="X97" s="9"/>
      <c r="Y97" s="10"/>
      <c r="Z97" s="10"/>
    </row>
    <row r="98" spans="20:26" s="20" customFormat="1" x14ac:dyDescent="0.2">
      <c r="T98" s="6"/>
      <c r="U98" s="8"/>
      <c r="V98" s="8"/>
      <c r="W98" s="8"/>
      <c r="X98" s="9"/>
      <c r="Y98" s="10"/>
      <c r="Z98" s="10"/>
    </row>
    <row r="99" spans="20:26" s="20" customFormat="1" x14ac:dyDescent="0.2">
      <c r="T99" s="6"/>
      <c r="U99" s="8"/>
      <c r="V99" s="8"/>
      <c r="W99" s="8"/>
      <c r="X99" s="9"/>
      <c r="Y99" s="10"/>
      <c r="Z99" s="10"/>
    </row>
    <row r="100" spans="20:26" s="20" customFormat="1" x14ac:dyDescent="0.2">
      <c r="T100" s="6"/>
      <c r="U100" s="8"/>
      <c r="V100" s="8"/>
      <c r="W100" s="8"/>
      <c r="X100" s="9"/>
      <c r="Y100" s="10"/>
      <c r="Z100" s="10"/>
    </row>
  </sheetData>
  <sheetProtection selectLockedCells="1"/>
  <mergeCells count="77">
    <mergeCell ref="A67:A69"/>
    <mergeCell ref="B67:B69"/>
    <mergeCell ref="C67:D67"/>
    <mergeCell ref="A61:A63"/>
    <mergeCell ref="B61:B63"/>
    <mergeCell ref="C61:D61"/>
    <mergeCell ref="A64:A66"/>
    <mergeCell ref="B64:B66"/>
    <mergeCell ref="C64:D64"/>
    <mergeCell ref="A55:A57"/>
    <mergeCell ref="B55:B57"/>
    <mergeCell ref="C55:D55"/>
    <mergeCell ref="A58:A60"/>
    <mergeCell ref="B58:B60"/>
    <mergeCell ref="C58:D58"/>
    <mergeCell ref="A49:A51"/>
    <mergeCell ref="B49:B51"/>
    <mergeCell ref="C49:D49"/>
    <mergeCell ref="A52:A54"/>
    <mergeCell ref="B52:B54"/>
    <mergeCell ref="C52:D52"/>
    <mergeCell ref="A43:A45"/>
    <mergeCell ref="B43:B45"/>
    <mergeCell ref="C43:D43"/>
    <mergeCell ref="A46:A48"/>
    <mergeCell ref="B46:B48"/>
    <mergeCell ref="C46:D46"/>
    <mergeCell ref="A37:A39"/>
    <mergeCell ref="B37:B39"/>
    <mergeCell ref="C37:D37"/>
    <mergeCell ref="A40:A42"/>
    <mergeCell ref="B40:B42"/>
    <mergeCell ref="C40:D40"/>
    <mergeCell ref="A76:D76"/>
    <mergeCell ref="A77:S77"/>
    <mergeCell ref="A78:D78"/>
    <mergeCell ref="A5:R5"/>
    <mergeCell ref="A70:B70"/>
    <mergeCell ref="A71:S71"/>
    <mergeCell ref="A72:D72"/>
    <mergeCell ref="A73:S73"/>
    <mergeCell ref="A74:D74"/>
    <mergeCell ref="A75:S75"/>
    <mergeCell ref="A10:A12"/>
    <mergeCell ref="B10:B12"/>
    <mergeCell ref="C10:D10"/>
    <mergeCell ref="A25:A27"/>
    <mergeCell ref="B25:B27"/>
    <mergeCell ref="C25:D25"/>
    <mergeCell ref="A1:S1"/>
    <mergeCell ref="A2:S2"/>
    <mergeCell ref="A3:S3"/>
    <mergeCell ref="A4:S4"/>
    <mergeCell ref="A7:A9"/>
    <mergeCell ref="B7:B9"/>
    <mergeCell ref="C7:D7"/>
    <mergeCell ref="A34:A36"/>
    <mergeCell ref="A13:A15"/>
    <mergeCell ref="B13:B15"/>
    <mergeCell ref="C13:D13"/>
    <mergeCell ref="A16:A18"/>
    <mergeCell ref="B16:B18"/>
    <mergeCell ref="C16:D16"/>
    <mergeCell ref="B34:B36"/>
    <mergeCell ref="C34:D34"/>
    <mergeCell ref="A28:A30"/>
    <mergeCell ref="B28:B30"/>
    <mergeCell ref="C28:D28"/>
    <mergeCell ref="A31:A33"/>
    <mergeCell ref="B31:B33"/>
    <mergeCell ref="C31:D31"/>
    <mergeCell ref="A19:A21"/>
    <mergeCell ref="B19:B21"/>
    <mergeCell ref="C19:D19"/>
    <mergeCell ref="A22:A24"/>
    <mergeCell ref="B22:B24"/>
    <mergeCell ref="C22:D22"/>
  </mergeCells>
  <phoneticPr fontId="54" type="noConversion"/>
  <dataValidations disablePrompts="1" count="1">
    <dataValidation allowBlank="1" showInputMessage="1" showErrorMessage="1" prompt="Preencha na célula de baixo. Se o acompanhamento for PLE, preencha no botão PREENCHIMENTO POR EVENTOS, acima." sqref="M35:R35 H35:I35 H38:R38" xr:uid="{AF2CF144-0BA4-4CEF-80F0-659A7A01DBAC}"/>
  </dataValidations>
  <printOptions horizontalCentered="1"/>
  <pageMargins left="0.19685039370078741" right="0.59055118110236227" top="0.19685039370078741" bottom="0.19685039370078741" header="0.19685039370078741" footer="0.19685039370078741"/>
  <pageSetup paperSize="9" scale="55" firstPageNumber="0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0D51D-EFC5-4316-A687-CF78B67F8164}">
  <sheetPr>
    <pageSetUpPr fitToPage="1"/>
  </sheetPr>
  <dimension ref="A1:P108"/>
  <sheetViews>
    <sheetView view="pageBreakPreview" zoomScaleNormal="100" zoomScaleSheetLayoutView="100" workbookViewId="0">
      <pane ySplit="9" topLeftCell="A102" activePane="bottomLeft" state="frozen"/>
      <selection pane="bottomLeft" activeCell="H108" sqref="H108"/>
    </sheetView>
  </sheetViews>
  <sheetFormatPr defaultColWidth="14.42578125" defaultRowHeight="15" x14ac:dyDescent="0.25"/>
  <cols>
    <col min="1" max="1" width="13" customWidth="1"/>
    <col min="2" max="2" width="8.85546875" bestFit="1" customWidth="1"/>
    <col min="3" max="3" width="68.7109375" customWidth="1"/>
    <col min="4" max="4" width="7" customWidth="1"/>
    <col min="5" max="5" width="9.85546875" customWidth="1"/>
    <col min="6" max="6" width="11.28515625" style="39" bestFit="1" customWidth="1"/>
    <col min="7" max="7" width="11.28515625" bestFit="1" customWidth="1"/>
    <col min="8" max="8" width="14.42578125" bestFit="1" customWidth="1"/>
    <col min="9" max="10" width="11.140625" bestFit="1" customWidth="1"/>
    <col min="11" max="11" width="10.28515625" customWidth="1"/>
    <col min="12" max="12" width="3.7109375" customWidth="1"/>
    <col min="13" max="13" width="14.5703125" style="4" hidden="1" customWidth="1"/>
    <col min="14" max="14" width="12.5703125" style="105" hidden="1" customWidth="1"/>
    <col min="15" max="15" width="13" style="105" hidden="1" customWidth="1"/>
    <col min="16" max="16" width="13.140625" hidden="1" customWidth="1"/>
  </cols>
  <sheetData>
    <row r="1" spans="1:16" ht="18.75" customHeight="1" x14ac:dyDescent="0.25">
      <c r="A1" s="198" t="s">
        <v>0</v>
      </c>
      <c r="B1" s="245"/>
      <c r="C1" s="245"/>
      <c r="D1" s="245"/>
      <c r="E1" s="245"/>
      <c r="F1" s="245"/>
      <c r="G1" s="245"/>
      <c r="H1" s="245"/>
      <c r="I1" s="245"/>
      <c r="J1" s="245"/>
      <c r="K1" s="246"/>
      <c r="L1" s="1"/>
      <c r="M1" s="3"/>
      <c r="N1" s="103"/>
      <c r="O1" s="103"/>
      <c r="P1" s="1"/>
    </row>
    <row r="2" spans="1:16" ht="18.75" customHeight="1" x14ac:dyDescent="0.25">
      <c r="A2" s="201" t="s">
        <v>1</v>
      </c>
      <c r="B2" s="247"/>
      <c r="C2" s="247"/>
      <c r="D2" s="247"/>
      <c r="E2" s="247"/>
      <c r="F2" s="247"/>
      <c r="G2" s="247"/>
      <c r="H2" s="247"/>
      <c r="I2" s="247"/>
      <c r="J2" s="247"/>
      <c r="K2" s="248"/>
      <c r="L2" s="1"/>
      <c r="M2" s="3"/>
      <c r="N2" s="103"/>
      <c r="O2" s="103"/>
      <c r="P2" s="1"/>
    </row>
    <row r="3" spans="1:16" ht="18.75" customHeight="1" thickBot="1" x14ac:dyDescent="0.3">
      <c r="A3" s="249" t="s">
        <v>2</v>
      </c>
      <c r="B3" s="250"/>
      <c r="C3" s="250"/>
      <c r="D3" s="250"/>
      <c r="E3" s="250"/>
      <c r="F3" s="250"/>
      <c r="G3" s="250"/>
      <c r="H3" s="250"/>
      <c r="I3" s="250"/>
      <c r="J3" s="250"/>
      <c r="K3" s="251"/>
      <c r="L3" s="1"/>
      <c r="M3" s="3"/>
      <c r="N3" s="103"/>
      <c r="O3" s="103"/>
      <c r="P3" s="1"/>
    </row>
    <row r="4" spans="1:16" ht="15.75" thickBot="1" x14ac:dyDescent="0.3">
      <c r="A4" s="252" t="s">
        <v>133</v>
      </c>
      <c r="B4" s="253"/>
      <c r="C4" s="253"/>
      <c r="D4" s="253"/>
      <c r="E4" s="253"/>
      <c r="F4" s="253"/>
      <c r="G4" s="253"/>
      <c r="H4" s="253"/>
      <c r="I4" s="253"/>
      <c r="J4" s="253"/>
      <c r="K4" s="254"/>
      <c r="L4" s="1"/>
      <c r="M4" s="3"/>
      <c r="N4" s="103"/>
      <c r="O4" s="103"/>
      <c r="P4" s="1"/>
    </row>
    <row r="5" spans="1:16" ht="15" hidden="1" customHeight="1" x14ac:dyDescent="0.25">
      <c r="A5" s="151"/>
      <c r="B5" s="151"/>
      <c r="C5" s="152"/>
      <c r="D5" s="257" t="s">
        <v>224</v>
      </c>
      <c r="E5" s="258"/>
      <c r="F5" s="261" t="s">
        <v>4</v>
      </c>
      <c r="G5" s="262"/>
      <c r="H5" s="153">
        <f>'Comp. BDI'!B27</f>
        <v>0.24229999999999999</v>
      </c>
      <c r="I5" s="154"/>
      <c r="J5" s="154"/>
      <c r="K5" s="149"/>
      <c r="L5" s="1"/>
      <c r="N5" s="103"/>
      <c r="O5" s="103"/>
      <c r="P5" s="1"/>
    </row>
    <row r="6" spans="1:16" hidden="1" x14ac:dyDescent="0.25">
      <c r="A6" s="146"/>
      <c r="B6" s="146"/>
      <c r="C6" s="147"/>
      <c r="D6" s="259"/>
      <c r="E6" s="260"/>
      <c r="F6" s="194" t="s">
        <v>56</v>
      </c>
      <c r="G6" s="195"/>
      <c r="H6" s="108">
        <f>'Comp. BDI'!B51</f>
        <v>0.16800000000000001</v>
      </c>
      <c r="I6" s="1"/>
      <c r="J6" s="1"/>
      <c r="L6" s="1"/>
      <c r="M6" s="3"/>
      <c r="N6" s="103"/>
      <c r="O6" s="103"/>
      <c r="P6" s="1"/>
    </row>
    <row r="7" spans="1:16" s="71" customFormat="1" hidden="1" x14ac:dyDescent="0.25">
      <c r="A7" s="263" t="s">
        <v>30</v>
      </c>
      <c r="B7" s="264"/>
      <c r="C7" s="264"/>
      <c r="D7" s="264"/>
      <c r="E7" s="264"/>
      <c r="F7" s="264"/>
      <c r="G7" s="264"/>
      <c r="H7" s="264"/>
      <c r="I7" s="150"/>
      <c r="J7" s="150"/>
      <c r="K7" s="169"/>
      <c r="L7" s="69"/>
      <c r="M7" s="70"/>
      <c r="N7" s="133"/>
      <c r="O7" s="133"/>
      <c r="P7" s="69"/>
    </row>
    <row r="8" spans="1:16" s="42" customFormat="1" ht="64.5" thickBot="1" x14ac:dyDescent="0.3">
      <c r="A8" s="177" t="s">
        <v>544</v>
      </c>
      <c r="B8" s="178"/>
      <c r="C8" s="132" t="s">
        <v>6</v>
      </c>
      <c r="D8" s="179" t="s">
        <v>7</v>
      </c>
      <c r="E8" s="180" t="s">
        <v>8</v>
      </c>
      <c r="F8" s="180" t="s">
        <v>9</v>
      </c>
      <c r="G8" s="132" t="s">
        <v>10</v>
      </c>
      <c r="H8" s="132" t="s">
        <v>11</v>
      </c>
      <c r="I8" s="132" t="s">
        <v>22</v>
      </c>
      <c r="J8" s="132" t="s">
        <v>131</v>
      </c>
      <c r="K8" s="181" t="s">
        <v>132</v>
      </c>
      <c r="L8" s="40"/>
      <c r="M8" s="41" t="s">
        <v>29</v>
      </c>
      <c r="N8" s="104"/>
      <c r="O8" s="104"/>
      <c r="P8" s="40"/>
    </row>
    <row r="9" spans="1:16" s="68" customFormat="1" ht="15" hidden="1" customHeight="1" x14ac:dyDescent="0.25">
      <c r="A9" s="170" t="s">
        <v>115</v>
      </c>
      <c r="B9" s="170" t="s">
        <v>167</v>
      </c>
      <c r="C9" s="171" t="s">
        <v>283</v>
      </c>
      <c r="D9" s="172" t="s">
        <v>12</v>
      </c>
      <c r="E9" s="131">
        <v>1201.21</v>
      </c>
      <c r="F9" s="173">
        <f t="shared" ref="F9:F40" si="0">M9</f>
        <v>0.08</v>
      </c>
      <c r="G9" s="174">
        <f t="shared" ref="G9:G14" si="1">ROUND((ROUND(M9-M9*H$7,2)*(1+H$5)),2)</f>
        <v>0.1</v>
      </c>
      <c r="H9" s="175">
        <f t="shared" ref="H9:H40" si="2">ROUND(E9*G9,2)</f>
        <v>120.12</v>
      </c>
      <c r="I9" s="176"/>
      <c r="J9" s="176"/>
      <c r="K9" s="148"/>
      <c r="L9" s="35"/>
      <c r="M9" s="36">
        <v>0.08</v>
      </c>
      <c r="N9" s="106">
        <v>0.1</v>
      </c>
      <c r="O9" s="106">
        <v>120.12</v>
      </c>
      <c r="P9" s="134">
        <f t="shared" ref="P9:P40" si="3">H9-O9</f>
        <v>0</v>
      </c>
    </row>
    <row r="10" spans="1:16" s="37" customFormat="1" ht="38.25" x14ac:dyDescent="0.25">
      <c r="A10" s="155" t="s">
        <v>112</v>
      </c>
      <c r="B10" s="155" t="s">
        <v>321</v>
      </c>
      <c r="C10" s="156" t="s">
        <v>259</v>
      </c>
      <c r="D10" s="157" t="s">
        <v>13</v>
      </c>
      <c r="E10" s="158">
        <v>4070</v>
      </c>
      <c r="F10" s="183">
        <f t="shared" si="0"/>
        <v>285.10000000000002</v>
      </c>
      <c r="G10" s="184">
        <f t="shared" si="1"/>
        <v>354.18</v>
      </c>
      <c r="H10" s="185">
        <f t="shared" si="2"/>
        <v>1441512.6</v>
      </c>
      <c r="I10" s="107">
        <f t="shared" ref="I10:I41" si="4">H10/H$108</f>
        <v>0.24842278459268383</v>
      </c>
      <c r="J10" s="107">
        <f>I10</f>
        <v>0.24842278459268383</v>
      </c>
      <c r="K10" s="159" t="s">
        <v>134</v>
      </c>
      <c r="L10" s="35"/>
      <c r="M10" s="36">
        <v>285.10000000000002</v>
      </c>
      <c r="N10" s="106">
        <v>354.18</v>
      </c>
      <c r="O10" s="106">
        <v>1124875.68</v>
      </c>
      <c r="P10" s="134">
        <f t="shared" si="3"/>
        <v>316636.92000000016</v>
      </c>
    </row>
    <row r="11" spans="1:16" s="37" customFormat="1" ht="38.25" x14ac:dyDescent="0.25">
      <c r="A11" s="155" t="s">
        <v>112</v>
      </c>
      <c r="B11" s="155" t="s">
        <v>332</v>
      </c>
      <c r="C11" s="156" t="s">
        <v>291</v>
      </c>
      <c r="D11" s="157" t="s">
        <v>13</v>
      </c>
      <c r="E11" s="158">
        <v>2778.0000500000001</v>
      </c>
      <c r="F11" s="183">
        <f t="shared" si="0"/>
        <v>275.29000000000002</v>
      </c>
      <c r="G11" s="184">
        <f t="shared" si="1"/>
        <v>341.99</v>
      </c>
      <c r="H11" s="185">
        <f t="shared" si="2"/>
        <v>950048.24</v>
      </c>
      <c r="I11" s="107">
        <f t="shared" si="4"/>
        <v>0.16372637275468724</v>
      </c>
      <c r="J11" s="107">
        <f>J10+I11</f>
        <v>0.41214915734737106</v>
      </c>
      <c r="K11" s="159" t="s">
        <v>134</v>
      </c>
      <c r="L11" s="35"/>
      <c r="M11" s="36">
        <v>275.29000000000002</v>
      </c>
      <c r="N11" s="106">
        <v>341.99</v>
      </c>
      <c r="O11" s="106">
        <v>950048.24</v>
      </c>
      <c r="P11" s="134">
        <f t="shared" si="3"/>
        <v>0</v>
      </c>
    </row>
    <row r="12" spans="1:16" s="37" customFormat="1" ht="38.25" x14ac:dyDescent="0.25">
      <c r="A12" s="155" t="s">
        <v>338</v>
      </c>
      <c r="B12" s="155" t="s">
        <v>320</v>
      </c>
      <c r="C12" s="156" t="s">
        <v>256</v>
      </c>
      <c r="D12" s="157" t="s">
        <v>12</v>
      </c>
      <c r="E12" s="158">
        <v>1624.8199400000001</v>
      </c>
      <c r="F12" s="183">
        <f t="shared" si="0"/>
        <v>234.2</v>
      </c>
      <c r="G12" s="184">
        <f t="shared" si="1"/>
        <v>290.95</v>
      </c>
      <c r="H12" s="185">
        <f t="shared" si="2"/>
        <v>472741.36</v>
      </c>
      <c r="I12" s="107">
        <f t="shared" si="4"/>
        <v>8.1469787390920048E-2</v>
      </c>
      <c r="J12" s="107">
        <f t="shared" ref="J12:J75" si="5">J11+I12</f>
        <v>0.4936189447382911</v>
      </c>
      <c r="K12" s="159" t="s">
        <v>134</v>
      </c>
      <c r="L12" s="35"/>
      <c r="M12" s="36">
        <v>234.2</v>
      </c>
      <c r="N12" s="106">
        <v>290.95</v>
      </c>
      <c r="O12" s="106">
        <v>32755.16</v>
      </c>
      <c r="P12" s="134">
        <f t="shared" si="3"/>
        <v>439986.2</v>
      </c>
    </row>
    <row r="13" spans="1:16" s="37" customFormat="1" x14ac:dyDescent="0.25">
      <c r="A13" s="155" t="s">
        <v>338</v>
      </c>
      <c r="B13" s="155" t="s">
        <v>79</v>
      </c>
      <c r="C13" s="156" t="s">
        <v>227</v>
      </c>
      <c r="D13" s="157" t="s">
        <v>117</v>
      </c>
      <c r="E13" s="158">
        <v>100</v>
      </c>
      <c r="F13" s="183">
        <f t="shared" si="0"/>
        <v>3643.5558000000001</v>
      </c>
      <c r="G13" s="184">
        <f t="shared" si="1"/>
        <v>4526.3900000000003</v>
      </c>
      <c r="H13" s="185">
        <f t="shared" si="2"/>
        <v>452639</v>
      </c>
      <c r="I13" s="107">
        <f t="shared" si="4"/>
        <v>7.800545121509711E-2</v>
      </c>
      <c r="J13" s="107">
        <f t="shared" si="5"/>
        <v>0.57162439595338821</v>
      </c>
      <c r="K13" s="159" t="s">
        <v>134</v>
      </c>
      <c r="L13" s="35"/>
      <c r="M13" s="36">
        <v>3643.5558000000001</v>
      </c>
      <c r="N13" s="106">
        <v>4526.3900000000003</v>
      </c>
      <c r="O13" s="106">
        <v>452639.00000000006</v>
      </c>
      <c r="P13" s="134">
        <f t="shared" si="3"/>
        <v>0</v>
      </c>
    </row>
    <row r="14" spans="1:16" s="37" customFormat="1" ht="38.25" x14ac:dyDescent="0.25">
      <c r="A14" s="155" t="s">
        <v>112</v>
      </c>
      <c r="B14" s="155" t="s">
        <v>318</v>
      </c>
      <c r="C14" s="156" t="s">
        <v>253</v>
      </c>
      <c r="D14" s="157" t="s">
        <v>13</v>
      </c>
      <c r="E14" s="158">
        <v>660</v>
      </c>
      <c r="F14" s="183">
        <f t="shared" si="0"/>
        <v>229.62</v>
      </c>
      <c r="G14" s="184">
        <f t="shared" si="1"/>
        <v>285.26</v>
      </c>
      <c r="H14" s="185">
        <f t="shared" si="2"/>
        <v>188271.6</v>
      </c>
      <c r="I14" s="107">
        <f t="shared" si="4"/>
        <v>3.2445748397703859E-2</v>
      </c>
      <c r="J14" s="107">
        <f t="shared" si="5"/>
        <v>0.60407014435109208</v>
      </c>
      <c r="K14" s="159" t="s">
        <v>134</v>
      </c>
      <c r="L14" s="35"/>
      <c r="M14" s="36">
        <v>229.62</v>
      </c>
      <c r="N14" s="106">
        <v>285.26</v>
      </c>
      <c r="O14" s="106">
        <v>36513.279999999999</v>
      </c>
      <c r="P14" s="134">
        <f t="shared" si="3"/>
        <v>151758.32</v>
      </c>
    </row>
    <row r="15" spans="1:16" s="37" customFormat="1" ht="25.5" x14ac:dyDescent="0.25">
      <c r="A15" s="155" t="s">
        <v>112</v>
      </c>
      <c r="B15" s="155">
        <v>73417</v>
      </c>
      <c r="C15" s="156" t="s">
        <v>537</v>
      </c>
      <c r="D15" s="157" t="s">
        <v>150</v>
      </c>
      <c r="E15" s="158">
        <v>788</v>
      </c>
      <c r="F15" s="183">
        <f t="shared" si="0"/>
        <v>188.85</v>
      </c>
      <c r="G15" s="184">
        <f>ROUND((ROUND(M15-M15*H$7,2)*(1+H$6)),2)</f>
        <v>220.58</v>
      </c>
      <c r="H15" s="185">
        <f t="shared" si="2"/>
        <v>173817.04</v>
      </c>
      <c r="I15" s="107">
        <f t="shared" si="4"/>
        <v>2.9954724701301887E-2</v>
      </c>
      <c r="J15" s="107">
        <f t="shared" si="5"/>
        <v>0.63402486905239397</v>
      </c>
      <c r="K15" s="159" t="s">
        <v>134</v>
      </c>
      <c r="L15" s="35"/>
      <c r="M15" s="36">
        <v>188.85</v>
      </c>
      <c r="N15" s="106">
        <v>220.58</v>
      </c>
      <c r="O15" s="106">
        <v>8823.2000000000007</v>
      </c>
      <c r="P15" s="134">
        <f t="shared" si="3"/>
        <v>164993.84</v>
      </c>
    </row>
    <row r="16" spans="1:16" s="37" customFormat="1" ht="25.5" x14ac:dyDescent="0.25">
      <c r="A16" s="155" t="s">
        <v>112</v>
      </c>
      <c r="B16" s="155" t="s">
        <v>316</v>
      </c>
      <c r="C16" s="156" t="s">
        <v>250</v>
      </c>
      <c r="D16" s="157" t="s">
        <v>119</v>
      </c>
      <c r="E16" s="158">
        <v>13530.53</v>
      </c>
      <c r="F16" s="183">
        <f t="shared" si="0"/>
        <v>9.11</v>
      </c>
      <c r="G16" s="184">
        <f>ROUND((ROUND(M16-M16*H$7,2)*(1+H$5)),2)</f>
        <v>11.32</v>
      </c>
      <c r="H16" s="185">
        <f t="shared" si="2"/>
        <v>153165.6</v>
      </c>
      <c r="I16" s="107">
        <f t="shared" si="4"/>
        <v>2.6395762933885677E-2</v>
      </c>
      <c r="J16" s="107">
        <f t="shared" si="5"/>
        <v>0.66042063198627965</v>
      </c>
      <c r="K16" s="159" t="s">
        <v>134</v>
      </c>
      <c r="L16" s="35"/>
      <c r="M16" s="36">
        <v>9.11</v>
      </c>
      <c r="N16" s="106">
        <v>11.32</v>
      </c>
      <c r="O16" s="106">
        <v>32437.57</v>
      </c>
      <c r="P16" s="134">
        <f t="shared" si="3"/>
        <v>120728.03</v>
      </c>
    </row>
    <row r="17" spans="1:16" s="37" customFormat="1" ht="25.5" x14ac:dyDescent="0.25">
      <c r="A17" s="155" t="s">
        <v>112</v>
      </c>
      <c r="B17" s="155" t="s">
        <v>330</v>
      </c>
      <c r="C17" s="156" t="s">
        <v>285</v>
      </c>
      <c r="D17" s="157" t="s">
        <v>12</v>
      </c>
      <c r="E17" s="158">
        <v>1201.21</v>
      </c>
      <c r="F17" s="183">
        <f t="shared" si="0"/>
        <v>94.87</v>
      </c>
      <c r="G17" s="184">
        <f>ROUND((ROUND(M17-M17*H$7,2)*(1+H$5)),2)</f>
        <v>117.86</v>
      </c>
      <c r="H17" s="185">
        <f t="shared" si="2"/>
        <v>141574.60999999999</v>
      </c>
      <c r="I17" s="107">
        <f t="shared" si="4"/>
        <v>2.4398231998681949E-2</v>
      </c>
      <c r="J17" s="107">
        <f t="shared" si="5"/>
        <v>0.68481886398496161</v>
      </c>
      <c r="K17" s="159" t="s">
        <v>134</v>
      </c>
      <c r="L17" s="35"/>
      <c r="M17" s="36">
        <v>94.87</v>
      </c>
      <c r="N17" s="106">
        <v>117.86</v>
      </c>
      <c r="O17" s="106">
        <v>141574.60999999999</v>
      </c>
      <c r="P17" s="134">
        <f t="shared" si="3"/>
        <v>0</v>
      </c>
    </row>
    <row r="18" spans="1:16" s="37" customFormat="1" ht="25.5" x14ac:dyDescent="0.25">
      <c r="A18" s="155" t="s">
        <v>113</v>
      </c>
      <c r="B18" s="155" t="s">
        <v>104</v>
      </c>
      <c r="C18" s="156" t="s">
        <v>541</v>
      </c>
      <c r="D18" s="157" t="s">
        <v>13</v>
      </c>
      <c r="E18" s="158">
        <v>165</v>
      </c>
      <c r="F18" s="183">
        <f t="shared" si="0"/>
        <v>511.49</v>
      </c>
      <c r="G18" s="184">
        <f>ROUND((ROUND(M18-M18*H$7,2)*(1+H$6)),2)</f>
        <v>597.41999999999996</v>
      </c>
      <c r="H18" s="185">
        <f t="shared" si="2"/>
        <v>98574.3</v>
      </c>
      <c r="I18" s="107">
        <f t="shared" si="4"/>
        <v>1.6987782205493445E-2</v>
      </c>
      <c r="J18" s="107">
        <f t="shared" si="5"/>
        <v>0.70180664619045507</v>
      </c>
      <c r="K18" s="159" t="s">
        <v>134</v>
      </c>
      <c r="L18" s="35"/>
      <c r="M18" s="36">
        <v>511.49</v>
      </c>
      <c r="N18" s="106">
        <v>597.41999999999996</v>
      </c>
      <c r="O18" s="106">
        <v>98574.3</v>
      </c>
      <c r="P18" s="134">
        <f t="shared" si="3"/>
        <v>0</v>
      </c>
    </row>
    <row r="19" spans="1:16" s="37" customFormat="1" ht="25.5" x14ac:dyDescent="0.25">
      <c r="A19" s="155" t="s">
        <v>113</v>
      </c>
      <c r="B19" s="155" t="s">
        <v>324</v>
      </c>
      <c r="C19" s="156" t="s">
        <v>539</v>
      </c>
      <c r="D19" s="157" t="s">
        <v>13</v>
      </c>
      <c r="E19" s="158">
        <v>356</v>
      </c>
      <c r="F19" s="183">
        <f t="shared" si="0"/>
        <v>231.41</v>
      </c>
      <c r="G19" s="184">
        <f>ROUND((ROUND(M19-M19*H$7,2)*(1+H$6)),2)</f>
        <v>270.29000000000002</v>
      </c>
      <c r="H19" s="185">
        <f t="shared" si="2"/>
        <v>96223.24</v>
      </c>
      <c r="I19" s="107">
        <f t="shared" si="4"/>
        <v>1.6582612752278486E-2</v>
      </c>
      <c r="J19" s="107">
        <f t="shared" si="5"/>
        <v>0.71838925894273353</v>
      </c>
      <c r="K19" s="159" t="s">
        <v>134</v>
      </c>
      <c r="L19" s="35"/>
      <c r="M19" s="36">
        <v>231.41</v>
      </c>
      <c r="N19" s="106">
        <v>270.29000000000002</v>
      </c>
      <c r="O19" s="106">
        <v>70275.399999999994</v>
      </c>
      <c r="P19" s="134">
        <f t="shared" si="3"/>
        <v>25947.840000000011</v>
      </c>
    </row>
    <row r="20" spans="1:16" s="37" customFormat="1" ht="25.5" x14ac:dyDescent="0.25">
      <c r="A20" s="155" t="s">
        <v>338</v>
      </c>
      <c r="B20" s="155" t="s">
        <v>110</v>
      </c>
      <c r="C20" s="156" t="s">
        <v>276</v>
      </c>
      <c r="D20" s="157" t="s">
        <v>118</v>
      </c>
      <c r="E20" s="158">
        <v>7</v>
      </c>
      <c r="F20" s="183">
        <f t="shared" si="0"/>
        <v>9446.2999999999993</v>
      </c>
      <c r="G20" s="184">
        <f t="shared" ref="G20:G28" si="6">ROUND((ROUND(M20-M20*H$7,2)*(1+H$5)),2)</f>
        <v>11735.14</v>
      </c>
      <c r="H20" s="185">
        <f t="shared" si="2"/>
        <v>82145.98</v>
      </c>
      <c r="I20" s="107">
        <f t="shared" si="4"/>
        <v>1.4156610975648017E-2</v>
      </c>
      <c r="J20" s="107">
        <f t="shared" si="5"/>
        <v>0.73254586991838155</v>
      </c>
      <c r="K20" s="159" t="s">
        <v>134</v>
      </c>
      <c r="L20" s="35"/>
      <c r="M20" s="36">
        <v>9446.2999999999993</v>
      </c>
      <c r="N20" s="106">
        <v>11735.14</v>
      </c>
      <c r="O20" s="106">
        <v>82145.98</v>
      </c>
      <c r="P20" s="134">
        <f t="shared" si="3"/>
        <v>0</v>
      </c>
    </row>
    <row r="21" spans="1:16" s="37" customFormat="1" ht="25.5" x14ac:dyDescent="0.25">
      <c r="A21" s="155" t="s">
        <v>152</v>
      </c>
      <c r="B21" s="155" t="s">
        <v>92</v>
      </c>
      <c r="C21" s="156" t="s">
        <v>251</v>
      </c>
      <c r="D21" s="157" t="s">
        <v>52</v>
      </c>
      <c r="E21" s="158">
        <v>98.700019999999995</v>
      </c>
      <c r="F21" s="183">
        <f t="shared" si="0"/>
        <v>660.69</v>
      </c>
      <c r="G21" s="184">
        <f t="shared" si="6"/>
        <v>820.78</v>
      </c>
      <c r="H21" s="185">
        <f t="shared" si="2"/>
        <v>81011</v>
      </c>
      <c r="I21" s="107">
        <f t="shared" si="4"/>
        <v>1.3961014425151682E-2</v>
      </c>
      <c r="J21" s="107">
        <f t="shared" si="5"/>
        <v>0.74650688434353318</v>
      </c>
      <c r="K21" s="159" t="s">
        <v>134</v>
      </c>
      <c r="L21" s="35"/>
      <c r="M21" s="36">
        <v>660.69</v>
      </c>
      <c r="N21" s="106">
        <v>820.78</v>
      </c>
      <c r="O21" s="106">
        <v>18286.98</v>
      </c>
      <c r="P21" s="134">
        <f t="shared" si="3"/>
        <v>62724.020000000004</v>
      </c>
    </row>
    <row r="22" spans="1:16" s="37" customFormat="1" x14ac:dyDescent="0.25">
      <c r="A22" s="155" t="s">
        <v>116</v>
      </c>
      <c r="B22" s="155" t="s">
        <v>94</v>
      </c>
      <c r="C22" s="156" t="s">
        <v>69</v>
      </c>
      <c r="D22" s="157" t="s">
        <v>118</v>
      </c>
      <c r="E22" s="158">
        <v>2</v>
      </c>
      <c r="F22" s="183">
        <f t="shared" si="0"/>
        <v>30000</v>
      </c>
      <c r="G22" s="184">
        <f t="shared" si="6"/>
        <v>37269</v>
      </c>
      <c r="H22" s="185">
        <f t="shared" si="2"/>
        <v>74538</v>
      </c>
      <c r="I22" s="107">
        <f t="shared" si="4"/>
        <v>1.2845491269357941E-2</v>
      </c>
      <c r="J22" s="107">
        <f t="shared" si="5"/>
        <v>0.75935237561289115</v>
      </c>
      <c r="K22" s="159" t="s">
        <v>134</v>
      </c>
      <c r="L22" s="35"/>
      <c r="M22" s="36">
        <v>30000</v>
      </c>
      <c r="N22" s="106">
        <v>37269</v>
      </c>
      <c r="O22" s="106">
        <v>9317.25</v>
      </c>
      <c r="P22" s="134">
        <f t="shared" si="3"/>
        <v>65220.75</v>
      </c>
    </row>
    <row r="23" spans="1:16" s="37" customFormat="1" ht="25.5" x14ac:dyDescent="0.25">
      <c r="A23" s="155" t="s">
        <v>115</v>
      </c>
      <c r="B23" s="155" t="s">
        <v>109</v>
      </c>
      <c r="C23" s="156" t="s">
        <v>273</v>
      </c>
      <c r="D23" s="157" t="s">
        <v>342</v>
      </c>
      <c r="E23" s="158">
        <v>8</v>
      </c>
      <c r="F23" s="183">
        <f t="shared" si="0"/>
        <v>6738.98</v>
      </c>
      <c r="G23" s="184">
        <f t="shared" si="6"/>
        <v>8371.83</v>
      </c>
      <c r="H23" s="185">
        <f t="shared" si="2"/>
        <v>66974.64</v>
      </c>
      <c r="I23" s="107">
        <f t="shared" si="4"/>
        <v>1.154206114181211E-2</v>
      </c>
      <c r="J23" s="107">
        <f t="shared" si="5"/>
        <v>0.77089443675470326</v>
      </c>
      <c r="K23" s="159" t="s">
        <v>134</v>
      </c>
      <c r="L23" s="35"/>
      <c r="M23" s="36">
        <v>6738.98</v>
      </c>
      <c r="N23" s="106">
        <v>8371.83</v>
      </c>
      <c r="O23" s="106">
        <v>66974.64</v>
      </c>
      <c r="P23" s="134">
        <f t="shared" si="3"/>
        <v>0</v>
      </c>
    </row>
    <row r="24" spans="1:16" s="37" customFormat="1" x14ac:dyDescent="0.25">
      <c r="A24" s="155" t="s">
        <v>115</v>
      </c>
      <c r="B24" s="155" t="s">
        <v>169</v>
      </c>
      <c r="C24" s="156" t="s">
        <v>266</v>
      </c>
      <c r="D24" s="157" t="s">
        <v>13</v>
      </c>
      <c r="E24" s="158">
        <v>765.39009999999996</v>
      </c>
      <c r="F24" s="183">
        <f t="shared" si="0"/>
        <v>64.03</v>
      </c>
      <c r="G24" s="184">
        <f t="shared" si="6"/>
        <v>79.540000000000006</v>
      </c>
      <c r="H24" s="185">
        <f t="shared" si="2"/>
        <v>60879.13</v>
      </c>
      <c r="I24" s="107">
        <f t="shared" si="4"/>
        <v>1.0491592649401742E-2</v>
      </c>
      <c r="J24" s="107">
        <f t="shared" si="5"/>
        <v>0.78138602940410495</v>
      </c>
      <c r="K24" s="159" t="s">
        <v>134</v>
      </c>
      <c r="L24" s="35"/>
      <c r="M24" s="36">
        <v>64.03</v>
      </c>
      <c r="N24" s="106">
        <v>79.540000000000006</v>
      </c>
      <c r="O24" s="106">
        <v>26650.68</v>
      </c>
      <c r="P24" s="134">
        <f t="shared" si="3"/>
        <v>34228.449999999997</v>
      </c>
    </row>
    <row r="25" spans="1:16" s="37" customFormat="1" ht="25.5" x14ac:dyDescent="0.25">
      <c r="A25" s="155" t="s">
        <v>115</v>
      </c>
      <c r="B25" s="155" t="s">
        <v>110</v>
      </c>
      <c r="C25" s="156" t="s">
        <v>274</v>
      </c>
      <c r="D25" s="157" t="s">
        <v>342</v>
      </c>
      <c r="E25" s="158">
        <v>6</v>
      </c>
      <c r="F25" s="183">
        <f t="shared" si="0"/>
        <v>7695.73</v>
      </c>
      <c r="G25" s="184">
        <f t="shared" si="6"/>
        <v>9560.41</v>
      </c>
      <c r="H25" s="185">
        <f t="shared" si="2"/>
        <v>57362.46</v>
      </c>
      <c r="I25" s="107">
        <f t="shared" si="4"/>
        <v>9.8855480307882427E-3</v>
      </c>
      <c r="J25" s="107">
        <f t="shared" si="5"/>
        <v>0.79127157743489318</v>
      </c>
      <c r="K25" s="159" t="s">
        <v>134</v>
      </c>
      <c r="L25" s="35"/>
      <c r="M25" s="36">
        <v>7695.73</v>
      </c>
      <c r="N25" s="106">
        <v>9560.41</v>
      </c>
      <c r="O25" s="106">
        <v>57362.46</v>
      </c>
      <c r="P25" s="134">
        <f t="shared" si="3"/>
        <v>0</v>
      </c>
    </row>
    <row r="26" spans="1:16" s="37" customFormat="1" x14ac:dyDescent="0.25">
      <c r="A26" s="155" t="s">
        <v>115</v>
      </c>
      <c r="B26" s="155" t="s">
        <v>156</v>
      </c>
      <c r="C26" s="156" t="s">
        <v>249</v>
      </c>
      <c r="D26" s="157" t="s">
        <v>341</v>
      </c>
      <c r="E26" s="158">
        <v>293.60000000000002</v>
      </c>
      <c r="F26" s="183">
        <f t="shared" si="0"/>
        <v>156.29</v>
      </c>
      <c r="G26" s="184">
        <f t="shared" si="6"/>
        <v>194.16</v>
      </c>
      <c r="H26" s="185">
        <f t="shared" si="2"/>
        <v>57005.38</v>
      </c>
      <c r="I26" s="107">
        <f t="shared" si="4"/>
        <v>9.8240107206583448E-3</v>
      </c>
      <c r="J26" s="107">
        <f t="shared" si="5"/>
        <v>0.80109558815555149</v>
      </c>
      <c r="K26" s="160" t="s">
        <v>135</v>
      </c>
      <c r="L26" s="35"/>
      <c r="M26" s="36">
        <v>156.29</v>
      </c>
      <c r="N26" s="106">
        <v>194.16</v>
      </c>
      <c r="O26" s="106">
        <v>13591.2</v>
      </c>
      <c r="P26" s="134">
        <f t="shared" si="3"/>
        <v>43414.179999999993</v>
      </c>
    </row>
    <row r="27" spans="1:16" s="37" customFormat="1" x14ac:dyDescent="0.25">
      <c r="A27" s="155" t="s">
        <v>112</v>
      </c>
      <c r="B27" s="155" t="s">
        <v>305</v>
      </c>
      <c r="C27" s="156" t="s">
        <v>237</v>
      </c>
      <c r="D27" s="157" t="s">
        <v>12</v>
      </c>
      <c r="E27" s="158">
        <v>523.05010000000004</v>
      </c>
      <c r="F27" s="183">
        <f t="shared" si="0"/>
        <v>85.28</v>
      </c>
      <c r="G27" s="184">
        <f t="shared" si="6"/>
        <v>105.94</v>
      </c>
      <c r="H27" s="185">
        <f t="shared" si="2"/>
        <v>55411.93</v>
      </c>
      <c r="I27" s="107">
        <f t="shared" si="4"/>
        <v>9.5494038347322622E-3</v>
      </c>
      <c r="J27" s="107">
        <f t="shared" si="5"/>
        <v>0.81064499199028373</v>
      </c>
      <c r="K27" s="160" t="s">
        <v>135</v>
      </c>
      <c r="L27" s="35"/>
      <c r="M27" s="36">
        <v>85.28</v>
      </c>
      <c r="N27" s="106">
        <v>105.94</v>
      </c>
      <c r="O27" s="106">
        <v>26977.610000000008</v>
      </c>
      <c r="P27" s="134">
        <f t="shared" si="3"/>
        <v>28434.319999999992</v>
      </c>
    </row>
    <row r="28" spans="1:16" s="37" customFormat="1" x14ac:dyDescent="0.25">
      <c r="A28" s="155" t="s">
        <v>112</v>
      </c>
      <c r="B28" s="155" t="s">
        <v>162</v>
      </c>
      <c r="C28" s="156" t="s">
        <v>148</v>
      </c>
      <c r="D28" s="157" t="s">
        <v>52</v>
      </c>
      <c r="E28" s="158">
        <v>292.05</v>
      </c>
      <c r="F28" s="183">
        <f t="shared" si="0"/>
        <v>148.94</v>
      </c>
      <c r="G28" s="184">
        <f t="shared" si="6"/>
        <v>185.03</v>
      </c>
      <c r="H28" s="185">
        <f t="shared" si="2"/>
        <v>54038.01</v>
      </c>
      <c r="I28" s="107">
        <f t="shared" si="4"/>
        <v>9.3126296072939593E-3</v>
      </c>
      <c r="J28" s="107">
        <f t="shared" si="5"/>
        <v>0.81995762159757768</v>
      </c>
      <c r="K28" s="160" t="s">
        <v>135</v>
      </c>
      <c r="L28" s="35"/>
      <c r="M28" s="36">
        <v>148.94</v>
      </c>
      <c r="N28" s="106">
        <v>185.03</v>
      </c>
      <c r="O28" s="106">
        <v>54038.01</v>
      </c>
      <c r="P28" s="134">
        <f t="shared" si="3"/>
        <v>0</v>
      </c>
    </row>
    <row r="29" spans="1:16" s="37" customFormat="1" ht="25.5" x14ac:dyDescent="0.25">
      <c r="A29" s="155" t="s">
        <v>114</v>
      </c>
      <c r="B29" s="155" t="s">
        <v>87</v>
      </c>
      <c r="C29" s="156" t="s">
        <v>536</v>
      </c>
      <c r="D29" s="157" t="s">
        <v>52</v>
      </c>
      <c r="E29" s="158">
        <v>1627.8404</v>
      </c>
      <c r="F29" s="183">
        <f t="shared" si="0"/>
        <v>23.69</v>
      </c>
      <c r="G29" s="184">
        <f>ROUND((ROUND(M29-M29*H$7,2)*(1+H$6)),2)</f>
        <v>27.67</v>
      </c>
      <c r="H29" s="185">
        <f t="shared" si="2"/>
        <v>45042.34</v>
      </c>
      <c r="I29" s="107">
        <f t="shared" si="4"/>
        <v>7.762362623379376E-3</v>
      </c>
      <c r="J29" s="107">
        <f t="shared" si="5"/>
        <v>0.82771998422095705</v>
      </c>
      <c r="K29" s="160" t="s">
        <v>135</v>
      </c>
      <c r="L29" s="35"/>
      <c r="M29" s="36">
        <v>23.69</v>
      </c>
      <c r="N29" s="106">
        <v>27.67</v>
      </c>
      <c r="O29" s="106">
        <v>8028.45</v>
      </c>
      <c r="P29" s="134">
        <f t="shared" si="3"/>
        <v>37013.89</v>
      </c>
    </row>
    <row r="30" spans="1:16" s="37" customFormat="1" ht="38.25" x14ac:dyDescent="0.25">
      <c r="A30" s="155" t="s">
        <v>112</v>
      </c>
      <c r="B30" s="155" t="s">
        <v>93</v>
      </c>
      <c r="C30" s="156" t="s">
        <v>68</v>
      </c>
      <c r="D30" s="157" t="s">
        <v>12</v>
      </c>
      <c r="E30" s="158">
        <v>830.07</v>
      </c>
      <c r="F30" s="183">
        <f t="shared" si="0"/>
        <v>43.12</v>
      </c>
      <c r="G30" s="184">
        <f t="shared" ref="G30:G39" si="7">ROUND((ROUND(M30-M30*H$7,2)*(1+H$5)),2)</f>
        <v>53.57</v>
      </c>
      <c r="H30" s="185">
        <f t="shared" si="2"/>
        <v>44466.85</v>
      </c>
      <c r="I30" s="107">
        <f t="shared" si="4"/>
        <v>7.6631856697369008E-3</v>
      </c>
      <c r="J30" s="107">
        <f t="shared" si="5"/>
        <v>0.83538316989069394</v>
      </c>
      <c r="K30" s="160" t="s">
        <v>135</v>
      </c>
      <c r="L30" s="35"/>
      <c r="M30" s="36">
        <v>43.12</v>
      </c>
      <c r="N30" s="106">
        <v>53.57</v>
      </c>
      <c r="O30" s="106">
        <v>6187.34</v>
      </c>
      <c r="P30" s="134">
        <f t="shared" si="3"/>
        <v>38279.509999999995</v>
      </c>
    </row>
    <row r="31" spans="1:16" s="37" customFormat="1" ht="25.5" x14ac:dyDescent="0.25">
      <c r="A31" s="155" t="s">
        <v>115</v>
      </c>
      <c r="B31" s="155" t="s">
        <v>108</v>
      </c>
      <c r="C31" s="156" t="s">
        <v>272</v>
      </c>
      <c r="D31" s="157" t="s">
        <v>342</v>
      </c>
      <c r="E31" s="158">
        <v>6</v>
      </c>
      <c r="F31" s="183">
        <f t="shared" si="0"/>
        <v>5720.49</v>
      </c>
      <c r="G31" s="184">
        <f t="shared" si="7"/>
        <v>7106.56</v>
      </c>
      <c r="H31" s="185">
        <f t="shared" si="2"/>
        <v>42639.360000000001</v>
      </c>
      <c r="I31" s="107">
        <f t="shared" si="4"/>
        <v>7.3482455473853634E-3</v>
      </c>
      <c r="J31" s="107">
        <f t="shared" si="5"/>
        <v>0.84273141543807928</v>
      </c>
      <c r="K31" s="160" t="s">
        <v>135</v>
      </c>
      <c r="L31" s="35"/>
      <c r="M31" s="36">
        <v>5720.49</v>
      </c>
      <c r="N31" s="106">
        <v>7106.56</v>
      </c>
      <c r="O31" s="106">
        <v>7106.56</v>
      </c>
      <c r="P31" s="134">
        <f t="shared" si="3"/>
        <v>35532.800000000003</v>
      </c>
    </row>
    <row r="32" spans="1:16" s="37" customFormat="1" ht="25.5" x14ac:dyDescent="0.25">
      <c r="A32" s="155" t="s">
        <v>112</v>
      </c>
      <c r="B32" s="155" t="s">
        <v>158</v>
      </c>
      <c r="C32" s="156" t="s">
        <v>144</v>
      </c>
      <c r="D32" s="157" t="s">
        <v>53</v>
      </c>
      <c r="E32" s="158">
        <v>13368.205</v>
      </c>
      <c r="F32" s="183">
        <f t="shared" si="0"/>
        <v>2.5299999999999998</v>
      </c>
      <c r="G32" s="184">
        <f t="shared" si="7"/>
        <v>3.14</v>
      </c>
      <c r="H32" s="185">
        <f t="shared" si="2"/>
        <v>41976.160000000003</v>
      </c>
      <c r="I32" s="107">
        <f t="shared" si="4"/>
        <v>7.2339531084973045E-3</v>
      </c>
      <c r="J32" s="107">
        <f t="shared" si="5"/>
        <v>0.84996536854657656</v>
      </c>
      <c r="K32" s="160" t="s">
        <v>135</v>
      </c>
      <c r="L32" s="35"/>
      <c r="M32" s="36">
        <v>2.5299999999999998</v>
      </c>
      <c r="N32" s="106">
        <v>3.14</v>
      </c>
      <c r="O32" s="106">
        <v>1753.88</v>
      </c>
      <c r="P32" s="134">
        <f t="shared" si="3"/>
        <v>40222.280000000006</v>
      </c>
    </row>
    <row r="33" spans="1:16" s="37" customFormat="1" ht="25.5" x14ac:dyDescent="0.25">
      <c r="A33" s="155" t="s">
        <v>115</v>
      </c>
      <c r="B33" s="155" t="s">
        <v>329</v>
      </c>
      <c r="C33" s="156" t="s">
        <v>279</v>
      </c>
      <c r="D33" s="157" t="s">
        <v>342</v>
      </c>
      <c r="E33" s="158">
        <v>14.000002</v>
      </c>
      <c r="F33" s="183">
        <f t="shared" si="0"/>
        <v>2402.04</v>
      </c>
      <c r="G33" s="184">
        <f t="shared" si="7"/>
        <v>2984.05</v>
      </c>
      <c r="H33" s="185">
        <f t="shared" si="2"/>
        <v>41776.71</v>
      </c>
      <c r="I33" s="107">
        <f t="shared" si="4"/>
        <v>7.1995809327792338E-3</v>
      </c>
      <c r="J33" s="107">
        <f t="shared" si="5"/>
        <v>0.85716494947935584</v>
      </c>
      <c r="K33" s="160" t="s">
        <v>135</v>
      </c>
      <c r="L33" s="35"/>
      <c r="M33" s="36">
        <v>2402.04</v>
      </c>
      <c r="N33" s="106">
        <v>2984.05</v>
      </c>
      <c r="O33" s="106">
        <v>8952.1500000000015</v>
      </c>
      <c r="P33" s="134">
        <f t="shared" si="3"/>
        <v>32824.559999999998</v>
      </c>
    </row>
    <row r="34" spans="1:16" s="37" customFormat="1" ht="25.5" x14ac:dyDescent="0.25">
      <c r="A34" s="155" t="s">
        <v>115</v>
      </c>
      <c r="B34" s="155" t="s">
        <v>322</v>
      </c>
      <c r="C34" s="156" t="s">
        <v>264</v>
      </c>
      <c r="D34" s="157" t="s">
        <v>13</v>
      </c>
      <c r="E34" s="158">
        <v>414.72</v>
      </c>
      <c r="F34" s="183">
        <f t="shared" si="0"/>
        <v>79.28</v>
      </c>
      <c r="G34" s="184">
        <f t="shared" si="7"/>
        <v>98.49</v>
      </c>
      <c r="H34" s="185">
        <f t="shared" si="2"/>
        <v>40845.769999999997</v>
      </c>
      <c r="I34" s="107">
        <f t="shared" si="4"/>
        <v>7.0391475747297013E-3</v>
      </c>
      <c r="J34" s="107">
        <f t="shared" si="5"/>
        <v>0.86420409705408552</v>
      </c>
      <c r="K34" s="160" t="s">
        <v>135</v>
      </c>
      <c r="L34" s="35"/>
      <c r="M34" s="36">
        <v>79.28</v>
      </c>
      <c r="N34" s="106">
        <v>98.49</v>
      </c>
      <c r="O34" s="106">
        <v>19553.22</v>
      </c>
      <c r="P34" s="134">
        <f t="shared" si="3"/>
        <v>21292.549999999996</v>
      </c>
    </row>
    <row r="35" spans="1:16" s="37" customFormat="1" ht="38.25" x14ac:dyDescent="0.25">
      <c r="A35" s="155" t="s">
        <v>112</v>
      </c>
      <c r="B35" s="155" t="s">
        <v>325</v>
      </c>
      <c r="C35" s="156" t="s">
        <v>269</v>
      </c>
      <c r="D35" s="157" t="s">
        <v>52</v>
      </c>
      <c r="E35" s="158">
        <v>215.8</v>
      </c>
      <c r="F35" s="183">
        <f t="shared" si="0"/>
        <v>144.26</v>
      </c>
      <c r="G35" s="184">
        <f t="shared" si="7"/>
        <v>179.21</v>
      </c>
      <c r="H35" s="185">
        <f t="shared" si="2"/>
        <v>38673.519999999997</v>
      </c>
      <c r="I35" s="107">
        <f t="shared" si="4"/>
        <v>6.6647933069754976E-3</v>
      </c>
      <c r="J35" s="107">
        <f t="shared" si="5"/>
        <v>0.87086889036106097</v>
      </c>
      <c r="K35" s="160" t="s">
        <v>135</v>
      </c>
      <c r="L35" s="35"/>
      <c r="M35" s="36">
        <v>144.26</v>
      </c>
      <c r="N35" s="106">
        <v>179.21</v>
      </c>
      <c r="O35" s="106">
        <v>38673.519999999997</v>
      </c>
      <c r="P35" s="134">
        <f t="shared" si="3"/>
        <v>0</v>
      </c>
    </row>
    <row r="36" spans="1:16" s="37" customFormat="1" x14ac:dyDescent="0.25">
      <c r="A36" s="155" t="s">
        <v>112</v>
      </c>
      <c r="B36" s="155" t="s">
        <v>88</v>
      </c>
      <c r="C36" s="156" t="s">
        <v>63</v>
      </c>
      <c r="D36" s="157" t="s">
        <v>118</v>
      </c>
      <c r="E36" s="158">
        <v>1084</v>
      </c>
      <c r="F36" s="183">
        <f t="shared" si="0"/>
        <v>28.56</v>
      </c>
      <c r="G36" s="184">
        <f t="shared" si="7"/>
        <v>35.479999999999997</v>
      </c>
      <c r="H36" s="185">
        <f t="shared" si="2"/>
        <v>38460.32</v>
      </c>
      <c r="I36" s="107">
        <f t="shared" si="4"/>
        <v>6.6280515277672139E-3</v>
      </c>
      <c r="J36" s="107">
        <f t="shared" si="5"/>
        <v>0.87749694188882821</v>
      </c>
      <c r="K36" s="160" t="s">
        <v>135</v>
      </c>
      <c r="L36" s="35"/>
      <c r="M36" s="36">
        <v>28.56</v>
      </c>
      <c r="N36" s="106">
        <v>35.479999999999997</v>
      </c>
      <c r="O36" s="106">
        <v>2661</v>
      </c>
      <c r="P36" s="134">
        <f t="shared" si="3"/>
        <v>35799.32</v>
      </c>
    </row>
    <row r="37" spans="1:16" s="37" customFormat="1" ht="25.5" x14ac:dyDescent="0.25">
      <c r="A37" s="155" t="s">
        <v>112</v>
      </c>
      <c r="B37" s="155" t="s">
        <v>92</v>
      </c>
      <c r="C37" s="156" t="s">
        <v>67</v>
      </c>
      <c r="D37" s="157" t="s">
        <v>52</v>
      </c>
      <c r="E37" s="158">
        <v>35.460009999999997</v>
      </c>
      <c r="F37" s="183">
        <f t="shared" si="0"/>
        <v>679.93</v>
      </c>
      <c r="G37" s="184">
        <f t="shared" si="7"/>
        <v>844.68</v>
      </c>
      <c r="H37" s="185">
        <f t="shared" si="2"/>
        <v>29952.36</v>
      </c>
      <c r="I37" s="107">
        <f t="shared" si="4"/>
        <v>5.1618339488135713E-3</v>
      </c>
      <c r="J37" s="107">
        <f t="shared" si="5"/>
        <v>0.88265877583764174</v>
      </c>
      <c r="K37" s="160" t="s">
        <v>135</v>
      </c>
      <c r="L37" s="35"/>
      <c r="M37" s="36">
        <v>679.93</v>
      </c>
      <c r="N37" s="106">
        <v>844.68</v>
      </c>
      <c r="O37" s="106">
        <v>29952.36</v>
      </c>
      <c r="P37" s="134">
        <f t="shared" si="3"/>
        <v>0</v>
      </c>
    </row>
    <row r="38" spans="1:16" s="37" customFormat="1" ht="25.5" x14ac:dyDescent="0.25">
      <c r="A38" s="155" t="s">
        <v>339</v>
      </c>
      <c r="B38" s="155" t="s">
        <v>85</v>
      </c>
      <c r="C38" s="156" t="s">
        <v>61</v>
      </c>
      <c r="D38" s="157" t="s">
        <v>341</v>
      </c>
      <c r="E38" s="158">
        <v>300</v>
      </c>
      <c r="F38" s="183">
        <f t="shared" si="0"/>
        <v>79.09</v>
      </c>
      <c r="G38" s="184">
        <f t="shared" si="7"/>
        <v>98.25</v>
      </c>
      <c r="H38" s="185">
        <f t="shared" si="2"/>
        <v>29475</v>
      </c>
      <c r="I38" s="107">
        <f t="shared" si="4"/>
        <v>5.0795682090252663E-3</v>
      </c>
      <c r="J38" s="107">
        <f t="shared" si="5"/>
        <v>0.88773834404666696</v>
      </c>
      <c r="K38" s="160" t="s">
        <v>135</v>
      </c>
      <c r="L38" s="35"/>
      <c r="M38" s="36">
        <v>79.09</v>
      </c>
      <c r="N38" s="106">
        <v>98.25</v>
      </c>
      <c r="O38" s="106">
        <v>23580</v>
      </c>
      <c r="P38" s="134">
        <f t="shared" si="3"/>
        <v>5895</v>
      </c>
    </row>
    <row r="39" spans="1:16" s="37" customFormat="1" ht="25.5" x14ac:dyDescent="0.25">
      <c r="A39" s="155" t="s">
        <v>115</v>
      </c>
      <c r="B39" s="155" t="s">
        <v>317</v>
      </c>
      <c r="C39" s="156" t="s">
        <v>252</v>
      </c>
      <c r="D39" s="157" t="s">
        <v>344</v>
      </c>
      <c r="E39" s="158">
        <v>1949.6804999999999</v>
      </c>
      <c r="F39" s="183">
        <f t="shared" si="0"/>
        <v>12.07</v>
      </c>
      <c r="G39" s="184">
        <f t="shared" si="7"/>
        <v>14.99</v>
      </c>
      <c r="H39" s="185">
        <f t="shared" si="2"/>
        <v>29225.71</v>
      </c>
      <c r="I39" s="107">
        <f t="shared" si="4"/>
        <v>5.0366068669106638E-3</v>
      </c>
      <c r="J39" s="107">
        <f t="shared" si="5"/>
        <v>0.89277495091357761</v>
      </c>
      <c r="K39" s="160" t="s">
        <v>135</v>
      </c>
      <c r="L39" s="35"/>
      <c r="M39" s="36">
        <v>12.07</v>
      </c>
      <c r="N39" s="106">
        <v>14.99</v>
      </c>
      <c r="O39" s="106">
        <v>2141.1799999999998</v>
      </c>
      <c r="P39" s="134">
        <f t="shared" si="3"/>
        <v>27084.53</v>
      </c>
    </row>
    <row r="40" spans="1:16" s="37" customFormat="1" ht="38.25" x14ac:dyDescent="0.25">
      <c r="A40" s="155" t="s">
        <v>113</v>
      </c>
      <c r="B40" s="155" t="s">
        <v>302</v>
      </c>
      <c r="C40" s="156" t="s">
        <v>535</v>
      </c>
      <c r="D40" s="157" t="s">
        <v>343</v>
      </c>
      <c r="E40" s="158">
        <v>19</v>
      </c>
      <c r="F40" s="183">
        <f t="shared" si="0"/>
        <v>1262.5</v>
      </c>
      <c r="G40" s="184">
        <f>ROUND((ROUND(M40-M40*H$7,2)*(1+H$6)),2)</f>
        <v>1474.6</v>
      </c>
      <c r="H40" s="185">
        <f t="shared" si="2"/>
        <v>28017.4</v>
      </c>
      <c r="I40" s="107">
        <f t="shared" si="4"/>
        <v>4.8283730055825105E-3</v>
      </c>
      <c r="J40" s="107">
        <f t="shared" si="5"/>
        <v>0.89760332391916009</v>
      </c>
      <c r="K40" s="160" t="s">
        <v>135</v>
      </c>
      <c r="L40" s="35"/>
      <c r="M40" s="36">
        <v>1262.5</v>
      </c>
      <c r="N40" s="106">
        <v>1474.6</v>
      </c>
      <c r="O40" s="106">
        <v>16220.600000000002</v>
      </c>
      <c r="P40" s="134">
        <f t="shared" si="3"/>
        <v>11796.8</v>
      </c>
    </row>
    <row r="41" spans="1:16" s="37" customFormat="1" ht="51" x14ac:dyDescent="0.25">
      <c r="A41" s="155" t="s">
        <v>339</v>
      </c>
      <c r="B41" s="155" t="s">
        <v>168</v>
      </c>
      <c r="C41" s="156" t="s">
        <v>284</v>
      </c>
      <c r="D41" s="157" t="s">
        <v>52</v>
      </c>
      <c r="E41" s="158">
        <v>180.18</v>
      </c>
      <c r="F41" s="183">
        <f t="shared" ref="F41:F73" si="8">M41</f>
        <v>122.32</v>
      </c>
      <c r="G41" s="184">
        <f>ROUND((ROUND(M41-M41*H$7,2)*(1+H$5)),2)</f>
        <v>151.96</v>
      </c>
      <c r="H41" s="185">
        <f t="shared" ref="H41:H72" si="9">ROUND(E41*G41,2)</f>
        <v>27380.15</v>
      </c>
      <c r="I41" s="107">
        <f t="shared" si="4"/>
        <v>4.718552654735985E-3</v>
      </c>
      <c r="J41" s="107">
        <f t="shared" si="5"/>
        <v>0.90232187657389606</v>
      </c>
      <c r="K41" s="160" t="s">
        <v>135</v>
      </c>
      <c r="L41" s="35"/>
      <c r="M41" s="36">
        <v>122.32</v>
      </c>
      <c r="N41" s="106">
        <v>151.96</v>
      </c>
      <c r="O41" s="106">
        <v>27380.15</v>
      </c>
      <c r="P41" s="134">
        <f t="shared" ref="P41:P72" si="10">H41-O41</f>
        <v>0</v>
      </c>
    </row>
    <row r="42" spans="1:16" s="37" customFormat="1" ht="25.5" x14ac:dyDescent="0.25">
      <c r="A42" s="155" t="s">
        <v>112</v>
      </c>
      <c r="B42" s="155" t="s">
        <v>315</v>
      </c>
      <c r="C42" s="156" t="s">
        <v>247</v>
      </c>
      <c r="D42" s="157" t="s">
        <v>53</v>
      </c>
      <c r="E42" s="158">
        <v>7022.9040000000005</v>
      </c>
      <c r="F42" s="183">
        <f t="shared" si="8"/>
        <v>3.07</v>
      </c>
      <c r="G42" s="184">
        <f>ROUND((ROUND(M42-M42*H$7,2)*(1+H$5)),2)</f>
        <v>3.81</v>
      </c>
      <c r="H42" s="185">
        <f t="shared" si="9"/>
        <v>26757.26</v>
      </c>
      <c r="I42" s="107">
        <f t="shared" ref="I42:I73" si="11">H42/H$108</f>
        <v>4.6112070316072394E-3</v>
      </c>
      <c r="J42" s="107">
        <f t="shared" si="5"/>
        <v>0.90693308360550329</v>
      </c>
      <c r="K42" s="160" t="s">
        <v>135</v>
      </c>
      <c r="L42" s="35"/>
      <c r="M42" s="36">
        <v>3.07</v>
      </c>
      <c r="N42" s="106">
        <v>3.81</v>
      </c>
      <c r="O42" s="106">
        <v>10280.9</v>
      </c>
      <c r="P42" s="134">
        <f t="shared" si="10"/>
        <v>16476.36</v>
      </c>
    </row>
    <row r="43" spans="1:16" s="37" customFormat="1" x14ac:dyDescent="0.25">
      <c r="A43" s="155" t="s">
        <v>112</v>
      </c>
      <c r="B43" s="155" t="s">
        <v>102</v>
      </c>
      <c r="C43" s="156" t="s">
        <v>54</v>
      </c>
      <c r="D43" s="157" t="s">
        <v>52</v>
      </c>
      <c r="E43" s="158">
        <v>215.2801</v>
      </c>
      <c r="F43" s="183">
        <f t="shared" si="8"/>
        <v>95.92</v>
      </c>
      <c r="G43" s="184">
        <f>ROUND((ROUND(M43-M43*H$7,2)*(1+H$5)),2)</f>
        <v>119.16</v>
      </c>
      <c r="H43" s="185">
        <f t="shared" si="9"/>
        <v>25652.78</v>
      </c>
      <c r="I43" s="107">
        <f t="shared" si="11"/>
        <v>4.4208666924891995E-3</v>
      </c>
      <c r="J43" s="107">
        <f t="shared" si="5"/>
        <v>0.91135395029799249</v>
      </c>
      <c r="K43" s="160" t="s">
        <v>135</v>
      </c>
      <c r="L43" s="35"/>
      <c r="M43" s="36">
        <v>95.92</v>
      </c>
      <c r="N43" s="106">
        <v>119.16</v>
      </c>
      <c r="O43" s="106">
        <v>6131.98</v>
      </c>
      <c r="P43" s="134">
        <f t="shared" si="10"/>
        <v>19520.8</v>
      </c>
    </row>
    <row r="44" spans="1:16" s="37" customFormat="1" ht="25.5" x14ac:dyDescent="0.25">
      <c r="A44" s="155" t="s">
        <v>112</v>
      </c>
      <c r="B44" s="155" t="s">
        <v>159</v>
      </c>
      <c r="C44" s="156" t="s">
        <v>145</v>
      </c>
      <c r="D44" s="157" t="s">
        <v>119</v>
      </c>
      <c r="E44" s="158">
        <v>2110.6309999999999</v>
      </c>
      <c r="F44" s="183">
        <f t="shared" si="8"/>
        <v>9.58</v>
      </c>
      <c r="G44" s="184">
        <f>ROUND((ROUND(M44-M44*H$7,2)*(1+H$5)),2)</f>
        <v>11.9</v>
      </c>
      <c r="H44" s="185">
        <f t="shared" si="9"/>
        <v>25116.51</v>
      </c>
      <c r="I44" s="107">
        <f t="shared" si="11"/>
        <v>4.3284487096748149E-3</v>
      </c>
      <c r="J44" s="107">
        <f t="shared" si="5"/>
        <v>0.91568239900766735</v>
      </c>
      <c r="K44" s="160" t="s">
        <v>135</v>
      </c>
      <c r="L44" s="35"/>
      <c r="M44" s="36">
        <v>9.58</v>
      </c>
      <c r="N44" s="106">
        <v>11.9</v>
      </c>
      <c r="O44" s="106">
        <v>4703.3599999999997</v>
      </c>
      <c r="P44" s="134">
        <f t="shared" si="10"/>
        <v>20413.149999999998</v>
      </c>
    </row>
    <row r="45" spans="1:16" s="37" customFormat="1" x14ac:dyDescent="0.25">
      <c r="A45" s="155" t="s">
        <v>115</v>
      </c>
      <c r="B45" s="155" t="s">
        <v>100</v>
      </c>
      <c r="C45" s="156" t="s">
        <v>267</v>
      </c>
      <c r="D45" s="157" t="s">
        <v>341</v>
      </c>
      <c r="E45" s="158">
        <v>324.12</v>
      </c>
      <c r="F45" s="183">
        <f t="shared" si="8"/>
        <v>55.79</v>
      </c>
      <c r="G45" s="184">
        <f>ROUND((ROUND(M45-M45*H$7,2)*(1+H$5)),2)</f>
        <v>69.31</v>
      </c>
      <c r="H45" s="185">
        <f t="shared" si="9"/>
        <v>22464.76</v>
      </c>
      <c r="I45" s="107">
        <f t="shared" si="11"/>
        <v>3.8714599056618297E-3</v>
      </c>
      <c r="J45" s="107">
        <f t="shared" si="5"/>
        <v>0.91955385891332919</v>
      </c>
      <c r="K45" s="160" t="s">
        <v>135</v>
      </c>
      <c r="L45" s="35"/>
      <c r="M45" s="36">
        <v>55.79</v>
      </c>
      <c r="N45" s="106">
        <v>69.31</v>
      </c>
      <c r="O45" s="106">
        <v>22464.76</v>
      </c>
      <c r="P45" s="134">
        <f t="shared" si="10"/>
        <v>0</v>
      </c>
    </row>
    <row r="46" spans="1:16" s="37" customFormat="1" ht="38.25" x14ac:dyDescent="0.25">
      <c r="A46" s="155" t="s">
        <v>113</v>
      </c>
      <c r="B46" s="155" t="s">
        <v>301</v>
      </c>
      <c r="C46" s="156" t="s">
        <v>534</v>
      </c>
      <c r="D46" s="157" t="s">
        <v>343</v>
      </c>
      <c r="E46" s="158">
        <v>19</v>
      </c>
      <c r="F46" s="183">
        <f t="shared" si="8"/>
        <v>1010</v>
      </c>
      <c r="G46" s="184">
        <f>ROUND((ROUND(M46-M46*H$7,2)*(1+H$6)),2)</f>
        <v>1179.68</v>
      </c>
      <c r="H46" s="185">
        <f t="shared" si="9"/>
        <v>22413.919999999998</v>
      </c>
      <c r="I46" s="107">
        <f t="shared" si="11"/>
        <v>3.8626984044660079E-3</v>
      </c>
      <c r="J46" s="107">
        <f t="shared" si="5"/>
        <v>0.92341655731779515</v>
      </c>
      <c r="K46" s="160" t="s">
        <v>135</v>
      </c>
      <c r="L46" s="35"/>
      <c r="M46" s="36">
        <v>1010</v>
      </c>
      <c r="N46" s="106">
        <v>1179.68</v>
      </c>
      <c r="O46" s="106">
        <v>12976.480000000001</v>
      </c>
      <c r="P46" s="134">
        <f t="shared" si="10"/>
        <v>9437.4399999999969</v>
      </c>
    </row>
    <row r="47" spans="1:16" s="37" customFormat="1" ht="25.5" x14ac:dyDescent="0.25">
      <c r="A47" s="155" t="s">
        <v>112</v>
      </c>
      <c r="B47" s="155" t="s">
        <v>91</v>
      </c>
      <c r="C47" s="156" t="s">
        <v>66</v>
      </c>
      <c r="D47" s="157" t="s">
        <v>119</v>
      </c>
      <c r="E47" s="158">
        <v>1401.921</v>
      </c>
      <c r="F47" s="183">
        <f t="shared" si="8"/>
        <v>12.49</v>
      </c>
      <c r="G47" s="184">
        <f>ROUND((ROUND(M47-M47*H$7,2)*(1+H$5)),2)</f>
        <v>15.52</v>
      </c>
      <c r="H47" s="185">
        <f t="shared" si="9"/>
        <v>21757.81</v>
      </c>
      <c r="I47" s="107">
        <f t="shared" si="11"/>
        <v>3.7496278193049036E-3</v>
      </c>
      <c r="J47" s="107">
        <f t="shared" si="5"/>
        <v>0.92716618513710003</v>
      </c>
      <c r="K47" s="160" t="s">
        <v>135</v>
      </c>
      <c r="L47" s="35"/>
      <c r="M47" s="36">
        <v>12.49</v>
      </c>
      <c r="N47" s="106">
        <v>15.52</v>
      </c>
      <c r="O47" s="106">
        <v>20160.8</v>
      </c>
      <c r="P47" s="134">
        <f t="shared" si="10"/>
        <v>1597.010000000002</v>
      </c>
    </row>
    <row r="48" spans="1:16" s="37" customFormat="1" ht="25.5" x14ac:dyDescent="0.25">
      <c r="A48" s="155" t="s">
        <v>113</v>
      </c>
      <c r="B48" s="155" t="s">
        <v>106</v>
      </c>
      <c r="C48" s="156" t="s">
        <v>542</v>
      </c>
      <c r="D48" s="157" t="s">
        <v>13</v>
      </c>
      <c r="E48" s="158">
        <v>52</v>
      </c>
      <c r="F48" s="183">
        <f t="shared" si="8"/>
        <v>345.82</v>
      </c>
      <c r="G48" s="184">
        <f>ROUND((ROUND(M48-M48*H$7,2)*(1+H$6)),2)</f>
        <v>403.92</v>
      </c>
      <c r="H48" s="185">
        <f t="shared" si="9"/>
        <v>21003.84</v>
      </c>
      <c r="I48" s="107">
        <f t="shared" si="11"/>
        <v>3.6196925506854368E-3</v>
      </c>
      <c r="J48" s="107">
        <f t="shared" si="5"/>
        <v>0.93078587768778542</v>
      </c>
      <c r="K48" s="160" t="s">
        <v>135</v>
      </c>
      <c r="L48" s="35"/>
      <c r="M48" s="36">
        <v>345.82</v>
      </c>
      <c r="N48" s="106">
        <v>403.92</v>
      </c>
      <c r="O48" s="106">
        <v>21003.84</v>
      </c>
      <c r="P48" s="134">
        <f t="shared" si="10"/>
        <v>0</v>
      </c>
    </row>
    <row r="49" spans="1:16" s="37" customFormat="1" x14ac:dyDescent="0.25">
      <c r="A49" s="155" t="s">
        <v>112</v>
      </c>
      <c r="B49" s="155" t="s">
        <v>90</v>
      </c>
      <c r="C49" s="156" t="s">
        <v>65</v>
      </c>
      <c r="D49" s="157" t="s">
        <v>118</v>
      </c>
      <c r="E49" s="158">
        <v>549.99980000000005</v>
      </c>
      <c r="F49" s="183">
        <f t="shared" si="8"/>
        <v>30.58</v>
      </c>
      <c r="G49" s="184">
        <f t="shared" ref="G49:G80" si="12">ROUND((ROUND(M49-M49*H$7,2)*(1+H$5)),2)</f>
        <v>37.99</v>
      </c>
      <c r="H49" s="185">
        <f t="shared" si="9"/>
        <v>20894.490000000002</v>
      </c>
      <c r="I49" s="107">
        <f t="shared" si="11"/>
        <v>3.6008477403832516E-3</v>
      </c>
      <c r="J49" s="107">
        <f t="shared" si="5"/>
        <v>0.9343867254281687</v>
      </c>
      <c r="K49" s="160" t="s">
        <v>135</v>
      </c>
      <c r="L49" s="35"/>
      <c r="M49" s="36">
        <v>30.58</v>
      </c>
      <c r="N49" s="106">
        <v>37.99</v>
      </c>
      <c r="O49" s="106">
        <v>2165.4300000000003</v>
      </c>
      <c r="P49" s="134">
        <f t="shared" si="10"/>
        <v>18729.060000000001</v>
      </c>
    </row>
    <row r="50" spans="1:16" s="37" customFormat="1" ht="25.5" x14ac:dyDescent="0.25">
      <c r="A50" s="155" t="s">
        <v>112</v>
      </c>
      <c r="B50" s="155" t="s">
        <v>161</v>
      </c>
      <c r="C50" s="156" t="s">
        <v>147</v>
      </c>
      <c r="D50" s="157" t="s">
        <v>12</v>
      </c>
      <c r="E50" s="158">
        <v>378.58</v>
      </c>
      <c r="F50" s="183">
        <f t="shared" si="8"/>
        <v>43.27</v>
      </c>
      <c r="G50" s="184">
        <f t="shared" si="12"/>
        <v>53.75</v>
      </c>
      <c r="H50" s="185">
        <f t="shared" si="9"/>
        <v>20348.68</v>
      </c>
      <c r="I50" s="107">
        <f t="shared" si="11"/>
        <v>3.5067856835836559E-3</v>
      </c>
      <c r="J50" s="107">
        <f t="shared" si="5"/>
        <v>0.93789351111175234</v>
      </c>
      <c r="K50" s="160" t="s">
        <v>135</v>
      </c>
      <c r="L50" s="35"/>
      <c r="M50" s="36">
        <v>43.27</v>
      </c>
      <c r="N50" s="106">
        <v>53.75</v>
      </c>
      <c r="O50" s="106">
        <v>20348.68</v>
      </c>
      <c r="P50" s="134">
        <f t="shared" si="10"/>
        <v>0</v>
      </c>
    </row>
    <row r="51" spans="1:16" s="37" customFormat="1" x14ac:dyDescent="0.25">
      <c r="A51" s="155" t="s">
        <v>115</v>
      </c>
      <c r="B51" s="155" t="s">
        <v>166</v>
      </c>
      <c r="C51" s="156" t="s">
        <v>281</v>
      </c>
      <c r="D51" s="157" t="s">
        <v>342</v>
      </c>
      <c r="E51" s="158">
        <v>10</v>
      </c>
      <c r="F51" s="183">
        <f t="shared" si="8"/>
        <v>1540.08</v>
      </c>
      <c r="G51" s="184">
        <f t="shared" si="12"/>
        <v>1913.24</v>
      </c>
      <c r="H51" s="185">
        <f t="shared" si="9"/>
        <v>19132.400000000001</v>
      </c>
      <c r="I51" s="107">
        <f t="shared" si="11"/>
        <v>3.2971783139051744E-3</v>
      </c>
      <c r="J51" s="107">
        <f t="shared" si="5"/>
        <v>0.94119068942565753</v>
      </c>
      <c r="K51" s="160" t="s">
        <v>135</v>
      </c>
      <c r="L51" s="35"/>
      <c r="M51" s="36">
        <v>1540.08</v>
      </c>
      <c r="N51" s="106">
        <v>1913.24</v>
      </c>
      <c r="O51" s="106">
        <v>7652.96</v>
      </c>
      <c r="P51" s="134">
        <f t="shared" si="10"/>
        <v>11479.440000000002</v>
      </c>
    </row>
    <row r="52" spans="1:16" s="37" customFormat="1" ht="25.5" x14ac:dyDescent="0.25">
      <c r="A52" s="155" t="s">
        <v>112</v>
      </c>
      <c r="B52" s="155" t="s">
        <v>160</v>
      </c>
      <c r="C52" s="156" t="s">
        <v>146</v>
      </c>
      <c r="D52" s="157" t="s">
        <v>52</v>
      </c>
      <c r="E52" s="158">
        <v>30.01</v>
      </c>
      <c r="F52" s="183">
        <f t="shared" si="8"/>
        <v>477.25</v>
      </c>
      <c r="G52" s="184">
        <f t="shared" si="12"/>
        <v>592.89</v>
      </c>
      <c r="H52" s="185">
        <f t="shared" si="9"/>
        <v>17792.63</v>
      </c>
      <c r="I52" s="107">
        <f t="shared" si="11"/>
        <v>3.0662893198625694E-3</v>
      </c>
      <c r="J52" s="107">
        <f t="shared" si="5"/>
        <v>0.94425697874552006</v>
      </c>
      <c r="K52" s="160" t="s">
        <v>135</v>
      </c>
      <c r="L52" s="35"/>
      <c r="M52" s="36">
        <v>477.25</v>
      </c>
      <c r="N52" s="106">
        <v>592.89</v>
      </c>
      <c r="O52" s="106">
        <v>379.44</v>
      </c>
      <c r="P52" s="134">
        <f t="shared" si="10"/>
        <v>17413.190000000002</v>
      </c>
    </row>
    <row r="53" spans="1:16" s="37" customFormat="1" ht="25.5" x14ac:dyDescent="0.25">
      <c r="A53" s="155" t="s">
        <v>115</v>
      </c>
      <c r="B53" s="155" t="s">
        <v>107</v>
      </c>
      <c r="C53" s="156" t="s">
        <v>271</v>
      </c>
      <c r="D53" s="157" t="s">
        <v>342</v>
      </c>
      <c r="E53" s="158">
        <v>3</v>
      </c>
      <c r="F53" s="183">
        <f t="shared" si="8"/>
        <v>4657.3599999999997</v>
      </c>
      <c r="G53" s="184">
        <f t="shared" si="12"/>
        <v>5785.84</v>
      </c>
      <c r="H53" s="185">
        <f t="shared" si="9"/>
        <v>17357.52</v>
      </c>
      <c r="I53" s="107">
        <f t="shared" si="11"/>
        <v>2.9913047253441981E-3</v>
      </c>
      <c r="J53" s="107">
        <f t="shared" si="5"/>
        <v>0.94724828347086421</v>
      </c>
      <c r="K53" s="160" t="s">
        <v>135</v>
      </c>
      <c r="L53" s="35"/>
      <c r="M53" s="36">
        <v>4657.3599999999997</v>
      </c>
      <c r="N53" s="106">
        <v>5785.84</v>
      </c>
      <c r="O53" s="106">
        <v>11571.68</v>
      </c>
      <c r="P53" s="134">
        <f t="shared" si="10"/>
        <v>5785.84</v>
      </c>
    </row>
    <row r="54" spans="1:16" s="37" customFormat="1" x14ac:dyDescent="0.25">
      <c r="A54" s="155" t="s">
        <v>115</v>
      </c>
      <c r="B54" s="155" t="s">
        <v>333</v>
      </c>
      <c r="C54" s="156" t="s">
        <v>293</v>
      </c>
      <c r="D54" s="157" t="s">
        <v>341</v>
      </c>
      <c r="E54" s="158">
        <v>120</v>
      </c>
      <c r="F54" s="183">
        <f t="shared" si="8"/>
        <v>108</v>
      </c>
      <c r="G54" s="184">
        <f t="shared" si="12"/>
        <v>134.16999999999999</v>
      </c>
      <c r="H54" s="185">
        <f t="shared" si="9"/>
        <v>16100.4</v>
      </c>
      <c r="I54" s="107">
        <f t="shared" si="11"/>
        <v>2.7746592024627784E-3</v>
      </c>
      <c r="J54" s="107">
        <f t="shared" si="5"/>
        <v>0.95002294267332699</v>
      </c>
      <c r="K54" s="160" t="s">
        <v>135</v>
      </c>
      <c r="L54" s="35"/>
      <c r="M54" s="36">
        <v>108</v>
      </c>
      <c r="N54" s="106">
        <v>134.16999999999999</v>
      </c>
      <c r="O54" s="106">
        <v>16100.400000000001</v>
      </c>
      <c r="P54" s="134">
        <f t="shared" si="10"/>
        <v>0</v>
      </c>
    </row>
    <row r="55" spans="1:16" s="37" customFormat="1" x14ac:dyDescent="0.25">
      <c r="A55" s="155" t="s">
        <v>112</v>
      </c>
      <c r="B55" s="155" t="s">
        <v>97</v>
      </c>
      <c r="C55" s="156" t="s">
        <v>72</v>
      </c>
      <c r="D55" s="157" t="s">
        <v>119</v>
      </c>
      <c r="E55" s="158">
        <v>680</v>
      </c>
      <c r="F55" s="183">
        <f t="shared" si="8"/>
        <v>18.91</v>
      </c>
      <c r="G55" s="184">
        <f t="shared" si="12"/>
        <v>23.49</v>
      </c>
      <c r="H55" s="185">
        <f t="shared" si="9"/>
        <v>15973.2</v>
      </c>
      <c r="I55" s="107">
        <f t="shared" si="11"/>
        <v>2.7527382159932955E-3</v>
      </c>
      <c r="J55" s="107">
        <f t="shared" si="5"/>
        <v>0.9527756808893203</v>
      </c>
      <c r="K55" s="161" t="s">
        <v>136</v>
      </c>
      <c r="L55" s="35"/>
      <c r="M55" s="36">
        <v>18.91</v>
      </c>
      <c r="N55" s="106">
        <v>23.49</v>
      </c>
      <c r="O55" s="106">
        <v>15973.2</v>
      </c>
      <c r="P55" s="134">
        <f t="shared" si="10"/>
        <v>0</v>
      </c>
    </row>
    <row r="56" spans="1:16" s="37" customFormat="1" ht="25.5" x14ac:dyDescent="0.25">
      <c r="A56" s="155" t="s">
        <v>112</v>
      </c>
      <c r="B56" s="155" t="s">
        <v>334</v>
      </c>
      <c r="C56" s="156" t="s">
        <v>294</v>
      </c>
      <c r="D56" s="157" t="s">
        <v>119</v>
      </c>
      <c r="E56" s="158">
        <v>827.44899999999996</v>
      </c>
      <c r="F56" s="183">
        <f t="shared" si="8"/>
        <v>15.45</v>
      </c>
      <c r="G56" s="184">
        <f t="shared" si="12"/>
        <v>19.190000000000001</v>
      </c>
      <c r="H56" s="185">
        <f t="shared" si="9"/>
        <v>15878.75</v>
      </c>
      <c r="I56" s="107">
        <f t="shared" si="11"/>
        <v>2.7364611942005072E-3</v>
      </c>
      <c r="J56" s="107">
        <f t="shared" si="5"/>
        <v>0.95551214208352075</v>
      </c>
      <c r="K56" s="161" t="s">
        <v>136</v>
      </c>
      <c r="L56" s="35"/>
      <c r="M56" s="36">
        <v>15.45</v>
      </c>
      <c r="N56" s="106">
        <v>19.190000000000001</v>
      </c>
      <c r="O56" s="106">
        <v>14675.54</v>
      </c>
      <c r="P56" s="134">
        <f t="shared" si="10"/>
        <v>1203.2099999999991</v>
      </c>
    </row>
    <row r="57" spans="1:16" s="37" customFormat="1" x14ac:dyDescent="0.25">
      <c r="A57" s="155" t="s">
        <v>339</v>
      </c>
      <c r="B57" s="155" t="s">
        <v>84</v>
      </c>
      <c r="C57" s="156" t="s">
        <v>60</v>
      </c>
      <c r="D57" s="157" t="s">
        <v>12</v>
      </c>
      <c r="E57" s="158">
        <v>13870</v>
      </c>
      <c r="F57" s="183">
        <f t="shared" si="8"/>
        <v>0.87</v>
      </c>
      <c r="G57" s="184">
        <f t="shared" si="12"/>
        <v>1.08</v>
      </c>
      <c r="H57" s="185">
        <f t="shared" si="9"/>
        <v>14979.6</v>
      </c>
      <c r="I57" s="107">
        <f t="shared" si="11"/>
        <v>2.5815063594203523E-3</v>
      </c>
      <c r="J57" s="107">
        <f t="shared" si="5"/>
        <v>0.95809364844294109</v>
      </c>
      <c r="K57" s="161" t="s">
        <v>136</v>
      </c>
      <c r="L57" s="35"/>
      <c r="M57" s="36">
        <v>0.87</v>
      </c>
      <c r="N57" s="106">
        <v>1.08</v>
      </c>
      <c r="O57" s="106">
        <v>7743.6</v>
      </c>
      <c r="P57" s="134">
        <f t="shared" si="10"/>
        <v>7236</v>
      </c>
    </row>
    <row r="58" spans="1:16" s="37" customFormat="1" x14ac:dyDescent="0.25">
      <c r="A58" s="155" t="s">
        <v>338</v>
      </c>
      <c r="B58" s="155" t="s">
        <v>80</v>
      </c>
      <c r="C58" s="156" t="s">
        <v>229</v>
      </c>
      <c r="D58" s="157" t="s">
        <v>118</v>
      </c>
      <c r="E58" s="158">
        <v>8</v>
      </c>
      <c r="F58" s="183">
        <f t="shared" si="8"/>
        <v>1480.18</v>
      </c>
      <c r="G58" s="184">
        <f t="shared" si="12"/>
        <v>1838.83</v>
      </c>
      <c r="H58" s="185">
        <f t="shared" si="9"/>
        <v>14710.64</v>
      </c>
      <c r="I58" s="107">
        <f t="shared" si="11"/>
        <v>2.5351551918037468E-3</v>
      </c>
      <c r="J58" s="107">
        <f t="shared" si="5"/>
        <v>0.96062880363474479</v>
      </c>
      <c r="K58" s="161" t="s">
        <v>136</v>
      </c>
      <c r="L58" s="35"/>
      <c r="M58" s="36">
        <v>1480.18</v>
      </c>
      <c r="N58" s="106">
        <v>1838.83</v>
      </c>
      <c r="O58" s="106">
        <v>9194.15</v>
      </c>
      <c r="P58" s="134">
        <f t="shared" si="10"/>
        <v>5516.49</v>
      </c>
    </row>
    <row r="59" spans="1:16" s="37" customFormat="1" ht="25.5" x14ac:dyDescent="0.25">
      <c r="A59" s="155" t="s">
        <v>112</v>
      </c>
      <c r="B59" s="155" t="s">
        <v>306</v>
      </c>
      <c r="C59" s="156" t="s">
        <v>238</v>
      </c>
      <c r="D59" s="157" t="s">
        <v>118</v>
      </c>
      <c r="E59" s="158">
        <v>1.999997</v>
      </c>
      <c r="F59" s="183">
        <f t="shared" si="8"/>
        <v>5676.76</v>
      </c>
      <c r="G59" s="184">
        <f t="shared" si="12"/>
        <v>7052.24</v>
      </c>
      <c r="H59" s="185">
        <f t="shared" si="9"/>
        <v>14104.46</v>
      </c>
      <c r="I59" s="107">
        <f t="shared" si="11"/>
        <v>2.4306892831711113E-3</v>
      </c>
      <c r="J59" s="107">
        <f t="shared" si="5"/>
        <v>0.96305949291791593</v>
      </c>
      <c r="K59" s="161" t="s">
        <v>136</v>
      </c>
      <c r="L59" s="35"/>
      <c r="M59" s="36">
        <v>5676.76</v>
      </c>
      <c r="N59" s="106">
        <v>7052.24</v>
      </c>
      <c r="O59" s="106">
        <v>7052.2199999999993</v>
      </c>
      <c r="P59" s="134">
        <f t="shared" si="10"/>
        <v>7052.24</v>
      </c>
    </row>
    <row r="60" spans="1:16" s="37" customFormat="1" x14ac:dyDescent="0.25">
      <c r="A60" s="155" t="s">
        <v>115</v>
      </c>
      <c r="B60" s="155" t="s">
        <v>164</v>
      </c>
      <c r="C60" s="156" t="s">
        <v>280</v>
      </c>
      <c r="D60" s="157" t="s">
        <v>342</v>
      </c>
      <c r="E60" s="158">
        <v>5</v>
      </c>
      <c r="F60" s="183">
        <f t="shared" si="8"/>
        <v>2180.79</v>
      </c>
      <c r="G60" s="184">
        <f t="shared" si="12"/>
        <v>2709.2</v>
      </c>
      <c r="H60" s="185">
        <f t="shared" si="9"/>
        <v>13546</v>
      </c>
      <c r="I60" s="107">
        <f t="shared" si="11"/>
        <v>2.3344471911605174E-3</v>
      </c>
      <c r="J60" s="107">
        <f t="shared" si="5"/>
        <v>0.96539394010907642</v>
      </c>
      <c r="K60" s="161" t="s">
        <v>136</v>
      </c>
      <c r="L60" s="35"/>
      <c r="M60" s="36">
        <v>2180.79</v>
      </c>
      <c r="N60" s="106">
        <v>2709.2</v>
      </c>
      <c r="O60" s="106">
        <v>10836.8</v>
      </c>
      <c r="P60" s="134">
        <f t="shared" si="10"/>
        <v>2709.2000000000007</v>
      </c>
    </row>
    <row r="61" spans="1:16" s="37" customFormat="1" ht="25.5" x14ac:dyDescent="0.25">
      <c r="A61" s="155" t="s">
        <v>152</v>
      </c>
      <c r="B61" s="155" t="s">
        <v>326</v>
      </c>
      <c r="C61" s="156" t="s">
        <v>270</v>
      </c>
      <c r="D61" s="157" t="s">
        <v>52</v>
      </c>
      <c r="E61" s="158">
        <v>11.9</v>
      </c>
      <c r="F61" s="183">
        <f t="shared" si="8"/>
        <v>808.68</v>
      </c>
      <c r="G61" s="184">
        <f t="shared" si="12"/>
        <v>1004.62</v>
      </c>
      <c r="H61" s="185">
        <f t="shared" si="9"/>
        <v>11954.98</v>
      </c>
      <c r="I61" s="107">
        <f t="shared" si="11"/>
        <v>2.0602590787967049E-3</v>
      </c>
      <c r="J61" s="107">
        <f t="shared" si="5"/>
        <v>0.96745419918787312</v>
      </c>
      <c r="K61" s="161" t="s">
        <v>136</v>
      </c>
      <c r="L61" s="35"/>
      <c r="M61" s="36">
        <v>808.68</v>
      </c>
      <c r="N61" s="106">
        <v>1004.62</v>
      </c>
      <c r="O61" s="106">
        <v>11954.98</v>
      </c>
      <c r="P61" s="134">
        <f t="shared" si="10"/>
        <v>0</v>
      </c>
    </row>
    <row r="62" spans="1:16" s="37" customFormat="1" x14ac:dyDescent="0.25">
      <c r="A62" s="155" t="s">
        <v>112</v>
      </c>
      <c r="B62" s="155" t="s">
        <v>304</v>
      </c>
      <c r="C62" s="156" t="s">
        <v>236</v>
      </c>
      <c r="D62" s="157" t="s">
        <v>52</v>
      </c>
      <c r="E62" s="158">
        <v>4.7899950000000002</v>
      </c>
      <c r="F62" s="183">
        <f t="shared" si="8"/>
        <v>1978.05</v>
      </c>
      <c r="G62" s="184">
        <f t="shared" si="12"/>
        <v>2457.33</v>
      </c>
      <c r="H62" s="185">
        <f t="shared" si="9"/>
        <v>11770.6</v>
      </c>
      <c r="I62" s="107">
        <f t="shared" si="11"/>
        <v>2.0284839885039117E-3</v>
      </c>
      <c r="J62" s="107">
        <f t="shared" si="5"/>
        <v>0.96948268317637698</v>
      </c>
      <c r="K62" s="161" t="s">
        <v>136</v>
      </c>
      <c r="L62" s="35"/>
      <c r="M62" s="36">
        <v>1978.05</v>
      </c>
      <c r="N62" s="106">
        <v>2457.33</v>
      </c>
      <c r="O62" s="106">
        <v>5946.7099999999991</v>
      </c>
      <c r="P62" s="134">
        <f t="shared" si="10"/>
        <v>5823.8900000000012</v>
      </c>
    </row>
    <row r="63" spans="1:16" s="37" customFormat="1" ht="38.25" x14ac:dyDescent="0.25">
      <c r="A63" s="155" t="s">
        <v>339</v>
      </c>
      <c r="B63" s="155" t="s">
        <v>154</v>
      </c>
      <c r="C63" s="156" t="s">
        <v>139</v>
      </c>
      <c r="D63" s="157" t="s">
        <v>12</v>
      </c>
      <c r="E63" s="158">
        <v>1625.07</v>
      </c>
      <c r="F63" s="183">
        <f t="shared" si="8"/>
        <v>5.77</v>
      </c>
      <c r="G63" s="184">
        <f t="shared" si="12"/>
        <v>7.17</v>
      </c>
      <c r="H63" s="185">
        <f t="shared" si="9"/>
        <v>11651.75</v>
      </c>
      <c r="I63" s="107">
        <f t="shared" si="11"/>
        <v>2.0080019976084868E-3</v>
      </c>
      <c r="J63" s="107">
        <f t="shared" si="5"/>
        <v>0.97149068517398551</v>
      </c>
      <c r="K63" s="161" t="s">
        <v>136</v>
      </c>
      <c r="L63" s="35"/>
      <c r="M63" s="36">
        <v>5.77</v>
      </c>
      <c r="N63" s="106">
        <v>7.17</v>
      </c>
      <c r="O63" s="106">
        <v>6675.27</v>
      </c>
      <c r="P63" s="134">
        <f t="shared" si="10"/>
        <v>4976.4799999999996</v>
      </c>
    </row>
    <row r="64" spans="1:16" s="37" customFormat="1" ht="51" x14ac:dyDescent="0.25">
      <c r="A64" s="155" t="s">
        <v>112</v>
      </c>
      <c r="B64" s="155" t="s">
        <v>96</v>
      </c>
      <c r="C64" s="156" t="s">
        <v>71</v>
      </c>
      <c r="D64" s="157" t="s">
        <v>52</v>
      </c>
      <c r="E64" s="158">
        <v>783.56910000000005</v>
      </c>
      <c r="F64" s="183">
        <f t="shared" si="8"/>
        <v>11.14</v>
      </c>
      <c r="G64" s="184">
        <f t="shared" si="12"/>
        <v>13.84</v>
      </c>
      <c r="H64" s="185">
        <f t="shared" si="9"/>
        <v>10844.6</v>
      </c>
      <c r="I64" s="107">
        <f t="shared" si="11"/>
        <v>1.8689019643628635E-3</v>
      </c>
      <c r="J64" s="107">
        <f t="shared" si="5"/>
        <v>0.97335958713834836</v>
      </c>
      <c r="K64" s="161" t="s">
        <v>136</v>
      </c>
      <c r="L64" s="35"/>
      <c r="M64" s="36">
        <v>11.14</v>
      </c>
      <c r="N64" s="106">
        <v>13.84</v>
      </c>
      <c r="O64" s="106">
        <v>3599.5</v>
      </c>
      <c r="P64" s="134">
        <f t="shared" si="10"/>
        <v>7245.1</v>
      </c>
    </row>
    <row r="65" spans="1:16" s="37" customFormat="1" x14ac:dyDescent="0.25">
      <c r="A65" s="155" t="s">
        <v>115</v>
      </c>
      <c r="B65" s="155" t="s">
        <v>336</v>
      </c>
      <c r="C65" s="156" t="s">
        <v>298</v>
      </c>
      <c r="D65" s="157" t="s">
        <v>342</v>
      </c>
      <c r="E65" s="158">
        <v>3</v>
      </c>
      <c r="F65" s="183">
        <f t="shared" si="8"/>
        <v>2906.35</v>
      </c>
      <c r="G65" s="184">
        <f t="shared" si="12"/>
        <v>3610.56</v>
      </c>
      <c r="H65" s="185">
        <f t="shared" si="9"/>
        <v>10831.68</v>
      </c>
      <c r="I65" s="107">
        <f t="shared" si="11"/>
        <v>1.8666753987560576E-3</v>
      </c>
      <c r="J65" s="107">
        <f t="shared" si="5"/>
        <v>0.97522626253710443</v>
      </c>
      <c r="K65" s="161" t="s">
        <v>136</v>
      </c>
      <c r="L65" s="35"/>
      <c r="M65" s="36">
        <v>2906.35</v>
      </c>
      <c r="N65" s="106">
        <v>3610.56</v>
      </c>
      <c r="O65" s="106">
        <v>10831.68</v>
      </c>
      <c r="P65" s="134">
        <f t="shared" si="10"/>
        <v>0</v>
      </c>
    </row>
    <row r="66" spans="1:16" s="37" customFormat="1" ht="25.5" x14ac:dyDescent="0.25">
      <c r="A66" s="155" t="s">
        <v>338</v>
      </c>
      <c r="B66" s="155" t="s">
        <v>109</v>
      </c>
      <c r="C66" s="156" t="s">
        <v>275</v>
      </c>
      <c r="D66" s="157" t="s">
        <v>118</v>
      </c>
      <c r="E66" s="158">
        <v>1</v>
      </c>
      <c r="F66" s="183">
        <f t="shared" si="8"/>
        <v>8239.48</v>
      </c>
      <c r="G66" s="184">
        <f t="shared" si="12"/>
        <v>10235.91</v>
      </c>
      <c r="H66" s="185">
        <f t="shared" si="9"/>
        <v>10235.91</v>
      </c>
      <c r="I66" s="107">
        <f t="shared" si="11"/>
        <v>1.7640034953840141E-3</v>
      </c>
      <c r="J66" s="107">
        <f t="shared" si="5"/>
        <v>0.9769902660324884</v>
      </c>
      <c r="K66" s="161" t="s">
        <v>136</v>
      </c>
      <c r="L66" s="35"/>
      <c r="M66" s="36">
        <v>8239.48</v>
      </c>
      <c r="N66" s="106">
        <v>10235.91</v>
      </c>
      <c r="O66" s="106">
        <v>10235.91</v>
      </c>
      <c r="P66" s="134">
        <f t="shared" si="10"/>
        <v>0</v>
      </c>
    </row>
    <row r="67" spans="1:16" s="37" customFormat="1" x14ac:dyDescent="0.25">
      <c r="A67" s="155" t="s">
        <v>338</v>
      </c>
      <c r="B67" s="155" t="s">
        <v>81</v>
      </c>
      <c r="C67" s="156" t="s">
        <v>230</v>
      </c>
      <c r="D67" s="157" t="s">
        <v>118</v>
      </c>
      <c r="E67" s="158">
        <v>6</v>
      </c>
      <c r="F67" s="183">
        <f t="shared" si="8"/>
        <v>1352.47</v>
      </c>
      <c r="G67" s="184">
        <f t="shared" si="12"/>
        <v>1680.17</v>
      </c>
      <c r="H67" s="185">
        <f t="shared" si="9"/>
        <v>10081.02</v>
      </c>
      <c r="I67" s="107">
        <f t="shared" si="11"/>
        <v>1.7373105583222356E-3</v>
      </c>
      <c r="J67" s="107">
        <f t="shared" si="5"/>
        <v>0.97872757659081067</v>
      </c>
      <c r="K67" s="161" t="s">
        <v>136</v>
      </c>
      <c r="L67" s="35"/>
      <c r="M67" s="36">
        <v>1352.47</v>
      </c>
      <c r="N67" s="106">
        <v>1680.17</v>
      </c>
      <c r="O67" s="106">
        <v>6720.68</v>
      </c>
      <c r="P67" s="134">
        <f t="shared" si="10"/>
        <v>3360.34</v>
      </c>
    </row>
    <row r="68" spans="1:16" s="37" customFormat="1" x14ac:dyDescent="0.25">
      <c r="A68" s="155" t="s">
        <v>115</v>
      </c>
      <c r="B68" s="155" t="s">
        <v>165</v>
      </c>
      <c r="C68" s="156" t="s">
        <v>297</v>
      </c>
      <c r="D68" s="157" t="s">
        <v>342</v>
      </c>
      <c r="E68" s="158">
        <v>3</v>
      </c>
      <c r="F68" s="183">
        <f t="shared" si="8"/>
        <v>2536.41</v>
      </c>
      <c r="G68" s="184">
        <f t="shared" si="12"/>
        <v>3150.98</v>
      </c>
      <c r="H68" s="185">
        <f t="shared" si="9"/>
        <v>9452.94</v>
      </c>
      <c r="I68" s="107">
        <f t="shared" si="11"/>
        <v>1.6290705175851842E-3</v>
      </c>
      <c r="J68" s="107">
        <f t="shared" si="5"/>
        <v>0.98035664710839587</v>
      </c>
      <c r="K68" s="161" t="s">
        <v>136</v>
      </c>
      <c r="L68" s="35"/>
      <c r="M68" s="36">
        <v>2536.41</v>
      </c>
      <c r="N68" s="106">
        <v>3150.98</v>
      </c>
      <c r="O68" s="106">
        <v>9452.94</v>
      </c>
      <c r="P68" s="134">
        <f t="shared" si="10"/>
        <v>0</v>
      </c>
    </row>
    <row r="69" spans="1:16" s="37" customFormat="1" ht="25.5" x14ac:dyDescent="0.25">
      <c r="A69" s="155" t="s">
        <v>112</v>
      </c>
      <c r="B69" s="155" t="s">
        <v>98</v>
      </c>
      <c r="C69" s="156" t="s">
        <v>73</v>
      </c>
      <c r="D69" s="157" t="s">
        <v>52</v>
      </c>
      <c r="E69" s="158">
        <v>9.08</v>
      </c>
      <c r="F69" s="183">
        <f t="shared" si="8"/>
        <v>827.05</v>
      </c>
      <c r="G69" s="184">
        <f t="shared" si="12"/>
        <v>1027.44</v>
      </c>
      <c r="H69" s="185">
        <f t="shared" si="9"/>
        <v>9329.16</v>
      </c>
      <c r="I69" s="107">
        <f t="shared" si="11"/>
        <v>1.6077389161292673E-3</v>
      </c>
      <c r="J69" s="107">
        <f t="shared" si="5"/>
        <v>0.98196438602452518</v>
      </c>
      <c r="K69" s="161" t="s">
        <v>136</v>
      </c>
      <c r="L69" s="35"/>
      <c r="M69" s="36">
        <v>827.05</v>
      </c>
      <c r="N69" s="106">
        <v>1027.44</v>
      </c>
      <c r="O69" s="106">
        <v>9329.16</v>
      </c>
      <c r="P69" s="134">
        <f t="shared" si="10"/>
        <v>0</v>
      </c>
    </row>
    <row r="70" spans="1:16" s="37" customFormat="1" ht="38.25" x14ac:dyDescent="0.25">
      <c r="A70" s="155" t="s">
        <v>112</v>
      </c>
      <c r="B70" s="155" t="s">
        <v>157</v>
      </c>
      <c r="C70" s="156" t="s">
        <v>143</v>
      </c>
      <c r="D70" s="157" t="s">
        <v>52</v>
      </c>
      <c r="E70" s="158">
        <v>966.47199999999998</v>
      </c>
      <c r="F70" s="183">
        <f t="shared" si="8"/>
        <v>7.18</v>
      </c>
      <c r="G70" s="184">
        <f t="shared" si="12"/>
        <v>8.92</v>
      </c>
      <c r="H70" s="185">
        <f t="shared" si="9"/>
        <v>8620.93</v>
      </c>
      <c r="I70" s="107">
        <f t="shared" si="11"/>
        <v>1.4856862412292516E-3</v>
      </c>
      <c r="J70" s="107">
        <f t="shared" si="5"/>
        <v>0.98345007226575443</v>
      </c>
      <c r="K70" s="161" t="s">
        <v>136</v>
      </c>
      <c r="L70" s="35"/>
      <c r="M70" s="36">
        <v>7.18</v>
      </c>
      <c r="N70" s="106">
        <v>8.92</v>
      </c>
      <c r="O70" s="106">
        <v>3200.5</v>
      </c>
      <c r="P70" s="134">
        <f t="shared" si="10"/>
        <v>5420.43</v>
      </c>
    </row>
    <row r="71" spans="1:16" s="37" customFormat="1" ht="25.5" x14ac:dyDescent="0.25">
      <c r="A71" s="155" t="s">
        <v>112</v>
      </c>
      <c r="B71" s="155" t="s">
        <v>328</v>
      </c>
      <c r="C71" s="156" t="s">
        <v>278</v>
      </c>
      <c r="D71" s="157" t="s">
        <v>12</v>
      </c>
      <c r="E71" s="158">
        <v>107.80000000000001</v>
      </c>
      <c r="F71" s="183">
        <f t="shared" si="8"/>
        <v>61.33</v>
      </c>
      <c r="G71" s="184">
        <f t="shared" si="12"/>
        <v>76.19</v>
      </c>
      <c r="H71" s="185">
        <f t="shared" si="9"/>
        <v>8213.2800000000007</v>
      </c>
      <c r="I71" s="107">
        <f t="shared" si="11"/>
        <v>1.4154339602993398E-3</v>
      </c>
      <c r="J71" s="107">
        <f t="shared" si="5"/>
        <v>0.98486550622605373</v>
      </c>
      <c r="K71" s="161" t="s">
        <v>136</v>
      </c>
      <c r="L71" s="35"/>
      <c r="M71" s="36">
        <v>61.33</v>
      </c>
      <c r="N71" s="106">
        <v>76.19</v>
      </c>
      <c r="O71" s="106">
        <v>8213.2800000000007</v>
      </c>
      <c r="P71" s="134">
        <f t="shared" si="10"/>
        <v>0</v>
      </c>
    </row>
    <row r="72" spans="1:16" s="37" customFormat="1" ht="25.5" x14ac:dyDescent="0.25">
      <c r="A72" s="155" t="s">
        <v>112</v>
      </c>
      <c r="B72" s="155" t="s">
        <v>308</v>
      </c>
      <c r="C72" s="156" t="s">
        <v>240</v>
      </c>
      <c r="D72" s="157" t="s">
        <v>12</v>
      </c>
      <c r="E72" s="158">
        <v>12.95993</v>
      </c>
      <c r="F72" s="183">
        <f t="shared" si="8"/>
        <v>504.07</v>
      </c>
      <c r="G72" s="184">
        <f t="shared" si="12"/>
        <v>626.21</v>
      </c>
      <c r="H72" s="185">
        <f t="shared" si="9"/>
        <v>8115.64</v>
      </c>
      <c r="I72" s="107">
        <f t="shared" si="11"/>
        <v>1.3986071904968215E-3</v>
      </c>
      <c r="J72" s="107">
        <f t="shared" si="5"/>
        <v>0.98626411341655051</v>
      </c>
      <c r="K72" s="161" t="s">
        <v>136</v>
      </c>
      <c r="L72" s="35"/>
      <c r="M72" s="36">
        <v>504.07</v>
      </c>
      <c r="N72" s="106">
        <v>626.21</v>
      </c>
      <c r="O72" s="106">
        <v>4057.8</v>
      </c>
      <c r="P72" s="134">
        <f t="shared" si="10"/>
        <v>4057.84</v>
      </c>
    </row>
    <row r="73" spans="1:16" s="37" customFormat="1" ht="51" x14ac:dyDescent="0.25">
      <c r="A73" s="155" t="s">
        <v>112</v>
      </c>
      <c r="B73" s="155" t="s">
        <v>163</v>
      </c>
      <c r="C73" s="156" t="s">
        <v>149</v>
      </c>
      <c r="D73" s="157" t="s">
        <v>52</v>
      </c>
      <c r="E73" s="158">
        <v>263.73050000000001</v>
      </c>
      <c r="F73" s="183">
        <f t="shared" si="8"/>
        <v>20.100000000000001</v>
      </c>
      <c r="G73" s="184">
        <f t="shared" si="12"/>
        <v>24.97</v>
      </c>
      <c r="H73" s="185">
        <f t="shared" ref="H73:H104" si="13">ROUND(E73*G73,2)</f>
        <v>6585.35</v>
      </c>
      <c r="I73" s="107">
        <f t="shared" si="11"/>
        <v>1.1348849704937926E-3</v>
      </c>
      <c r="J73" s="107">
        <f t="shared" si="5"/>
        <v>0.98739899838704426</v>
      </c>
      <c r="K73" s="161" t="s">
        <v>136</v>
      </c>
      <c r="L73" s="35"/>
      <c r="M73" s="36">
        <v>20.100000000000001</v>
      </c>
      <c r="N73" s="106">
        <v>24.97</v>
      </c>
      <c r="O73" s="106">
        <v>3171.2</v>
      </c>
      <c r="P73" s="134">
        <f t="shared" ref="P73:P104" si="14">H73-O73</f>
        <v>3414.1500000000005</v>
      </c>
    </row>
    <row r="74" spans="1:16" s="37" customFormat="1" ht="25.5" x14ac:dyDescent="0.25">
      <c r="A74" s="155" t="s">
        <v>115</v>
      </c>
      <c r="B74" s="155" t="s">
        <v>513</v>
      </c>
      <c r="C74" s="156" t="s">
        <v>514</v>
      </c>
      <c r="D74" s="157" t="s">
        <v>52</v>
      </c>
      <c r="E74" s="158">
        <v>10.66</v>
      </c>
      <c r="F74" s="183">
        <v>495.7</v>
      </c>
      <c r="G74" s="184">
        <f t="shared" si="12"/>
        <v>615.80999999999995</v>
      </c>
      <c r="H74" s="185">
        <f t="shared" si="13"/>
        <v>6564.53</v>
      </c>
      <c r="I74" s="107">
        <f t="shared" ref="I74:I105" si="15">H74/H$108</f>
        <v>1.1312969599726083E-3</v>
      </c>
      <c r="J74" s="107">
        <f t="shared" si="5"/>
        <v>0.98853029534701686</v>
      </c>
      <c r="K74" s="161" t="s">
        <v>136</v>
      </c>
      <c r="L74"/>
      <c r="M74" s="36">
        <v>495.7</v>
      </c>
      <c r="N74" s="106">
        <v>615.80999999999995</v>
      </c>
      <c r="O74" s="106">
        <v>6564.53</v>
      </c>
      <c r="P74" s="134">
        <f t="shared" si="14"/>
        <v>0</v>
      </c>
    </row>
    <row r="75" spans="1:16" s="37" customFormat="1" ht="38.25" x14ac:dyDescent="0.25">
      <c r="A75" s="155" t="s">
        <v>112</v>
      </c>
      <c r="B75" s="155" t="s">
        <v>314</v>
      </c>
      <c r="C75" s="156" t="s">
        <v>246</v>
      </c>
      <c r="D75" s="157" t="s">
        <v>52</v>
      </c>
      <c r="E75" s="158">
        <v>653.04999999999995</v>
      </c>
      <c r="F75" s="183">
        <f>M75</f>
        <v>8.0500000000000007</v>
      </c>
      <c r="G75" s="184">
        <f t="shared" si="12"/>
        <v>10</v>
      </c>
      <c r="H75" s="185">
        <f t="shared" si="13"/>
        <v>6530.5</v>
      </c>
      <c r="I75" s="107">
        <f t="shared" si="15"/>
        <v>1.1254324067528246E-3</v>
      </c>
      <c r="J75" s="107">
        <f t="shared" si="5"/>
        <v>0.98965572775376964</v>
      </c>
      <c r="K75" s="161" t="s">
        <v>136</v>
      </c>
      <c r="L75" s="35"/>
      <c r="M75" s="36">
        <v>8.0500000000000007</v>
      </c>
      <c r="N75" s="106">
        <v>10</v>
      </c>
      <c r="O75" s="106">
        <v>2901.5</v>
      </c>
      <c r="P75" s="134">
        <f t="shared" si="14"/>
        <v>3629</v>
      </c>
    </row>
    <row r="76" spans="1:16" s="37" customFormat="1" ht="38.25" x14ac:dyDescent="0.25">
      <c r="A76" s="155" t="s">
        <v>112</v>
      </c>
      <c r="B76" s="155" t="s">
        <v>312</v>
      </c>
      <c r="C76" s="156" t="s">
        <v>140</v>
      </c>
      <c r="D76" s="157" t="s">
        <v>52</v>
      </c>
      <c r="E76" s="158">
        <v>279.66000000000003</v>
      </c>
      <c r="F76" s="183">
        <f>M76</f>
        <v>15.01</v>
      </c>
      <c r="G76" s="184">
        <f t="shared" si="12"/>
        <v>18.649999999999999</v>
      </c>
      <c r="H76" s="185">
        <f t="shared" si="13"/>
        <v>5215.66</v>
      </c>
      <c r="I76" s="107">
        <f t="shared" si="15"/>
        <v>8.9883971925647905E-4</v>
      </c>
      <c r="J76" s="107">
        <f t="shared" ref="J76:J107" si="16">J75+I76</f>
        <v>0.99055456747302617</v>
      </c>
      <c r="K76" s="161" t="s">
        <v>136</v>
      </c>
      <c r="L76" s="35"/>
      <c r="M76" s="36">
        <v>15.01</v>
      </c>
      <c r="N76" s="106">
        <v>18.649999999999999</v>
      </c>
      <c r="O76" s="106">
        <v>5215.66</v>
      </c>
      <c r="P76" s="134">
        <f t="shared" si="14"/>
        <v>0</v>
      </c>
    </row>
    <row r="77" spans="1:16" s="37" customFormat="1" x14ac:dyDescent="0.25">
      <c r="A77" s="155" t="s">
        <v>338</v>
      </c>
      <c r="B77" s="155" t="s">
        <v>82</v>
      </c>
      <c r="C77" s="156" t="s">
        <v>231</v>
      </c>
      <c r="D77" s="157" t="s">
        <v>118</v>
      </c>
      <c r="E77" s="158">
        <v>3</v>
      </c>
      <c r="F77" s="183">
        <f>M77</f>
        <v>1202</v>
      </c>
      <c r="G77" s="184">
        <f t="shared" si="12"/>
        <v>1493.24</v>
      </c>
      <c r="H77" s="185">
        <f t="shared" si="13"/>
        <v>4479.72</v>
      </c>
      <c r="I77" s="107">
        <f t="shared" si="15"/>
        <v>7.720116470681821E-4</v>
      </c>
      <c r="J77" s="107">
        <f t="shared" si="16"/>
        <v>0.99132657912009436</v>
      </c>
      <c r="K77" s="161" t="s">
        <v>136</v>
      </c>
      <c r="L77" s="35"/>
      <c r="M77" s="36">
        <v>1202</v>
      </c>
      <c r="N77" s="106">
        <v>1493.24</v>
      </c>
      <c r="O77" s="106">
        <v>2986.48</v>
      </c>
      <c r="P77" s="134">
        <f t="shared" si="14"/>
        <v>1493.2400000000002</v>
      </c>
    </row>
    <row r="78" spans="1:16" s="37" customFormat="1" x14ac:dyDescent="0.25">
      <c r="A78" s="155" t="s">
        <v>112</v>
      </c>
      <c r="B78" s="155" t="s">
        <v>153</v>
      </c>
      <c r="C78" s="156" t="s">
        <v>138</v>
      </c>
      <c r="D78" s="157" t="s">
        <v>12</v>
      </c>
      <c r="E78" s="158">
        <v>694.07</v>
      </c>
      <c r="F78" s="183">
        <f>M78</f>
        <v>5.17</v>
      </c>
      <c r="G78" s="184">
        <f t="shared" si="12"/>
        <v>6.42</v>
      </c>
      <c r="H78" s="185">
        <f t="shared" si="13"/>
        <v>4455.93</v>
      </c>
      <c r="I78" s="107">
        <f t="shared" si="15"/>
        <v>7.6791180219311134E-4</v>
      </c>
      <c r="J78" s="107">
        <f t="shared" si="16"/>
        <v>0.99209449092228752</v>
      </c>
      <c r="K78" s="161" t="s">
        <v>136</v>
      </c>
      <c r="L78" s="35"/>
      <c r="M78" s="36">
        <v>5.17</v>
      </c>
      <c r="N78" s="106">
        <v>6.42</v>
      </c>
      <c r="O78" s="106">
        <v>4455.93</v>
      </c>
      <c r="P78" s="134">
        <f t="shared" si="14"/>
        <v>0</v>
      </c>
    </row>
    <row r="79" spans="1:16" s="37" customFormat="1" ht="38.25" x14ac:dyDescent="0.25">
      <c r="A79" s="155" t="s">
        <v>112</v>
      </c>
      <c r="B79" s="155" t="s">
        <v>103</v>
      </c>
      <c r="C79" s="156" t="s">
        <v>76</v>
      </c>
      <c r="D79" s="157" t="s">
        <v>13</v>
      </c>
      <c r="E79" s="158">
        <v>165</v>
      </c>
      <c r="F79" s="183">
        <f>M79</f>
        <v>18</v>
      </c>
      <c r="G79" s="184">
        <f t="shared" si="12"/>
        <v>22.36</v>
      </c>
      <c r="H79" s="185">
        <f t="shared" si="13"/>
        <v>3689.4</v>
      </c>
      <c r="I79" s="107">
        <f t="shared" si="15"/>
        <v>6.3581200849458246E-4</v>
      </c>
      <c r="J79" s="107">
        <f t="shared" si="16"/>
        <v>0.99273030293078213</v>
      </c>
      <c r="K79" s="161" t="s">
        <v>136</v>
      </c>
      <c r="L79" s="35"/>
      <c r="M79" s="36">
        <v>18</v>
      </c>
      <c r="N79" s="106">
        <v>22.36</v>
      </c>
      <c r="O79" s="106">
        <v>3689.4</v>
      </c>
      <c r="P79" s="134">
        <f t="shared" si="14"/>
        <v>0</v>
      </c>
    </row>
    <row r="80" spans="1:16" s="37" customFormat="1" ht="38.25" x14ac:dyDescent="0.25">
      <c r="A80" s="155" t="s">
        <v>112</v>
      </c>
      <c r="B80" s="155" t="s">
        <v>515</v>
      </c>
      <c r="C80" s="156" t="s">
        <v>516</v>
      </c>
      <c r="D80" s="157" t="s">
        <v>12</v>
      </c>
      <c r="E80" s="158">
        <v>32.67</v>
      </c>
      <c r="F80" s="183">
        <v>90.55</v>
      </c>
      <c r="G80" s="184">
        <f t="shared" si="12"/>
        <v>112.49</v>
      </c>
      <c r="H80" s="185">
        <f t="shared" si="13"/>
        <v>3675.05</v>
      </c>
      <c r="I80" s="107">
        <f t="shared" si="15"/>
        <v>6.3333900412479405E-4</v>
      </c>
      <c r="J80" s="107">
        <f t="shared" si="16"/>
        <v>0.99336364193490689</v>
      </c>
      <c r="K80" s="161" t="s">
        <v>136</v>
      </c>
      <c r="L80"/>
      <c r="M80" s="36">
        <v>90.55</v>
      </c>
      <c r="N80" s="106">
        <v>112.49</v>
      </c>
      <c r="O80" s="106">
        <v>3675.05</v>
      </c>
      <c r="P80" s="134">
        <f t="shared" si="14"/>
        <v>0</v>
      </c>
    </row>
    <row r="81" spans="1:16" s="37" customFormat="1" ht="25.5" x14ac:dyDescent="0.25">
      <c r="A81" s="155" t="s">
        <v>112</v>
      </c>
      <c r="B81" s="155">
        <v>73395</v>
      </c>
      <c r="C81" s="156" t="s">
        <v>538</v>
      </c>
      <c r="D81" s="157" t="s">
        <v>151</v>
      </c>
      <c r="E81" s="158">
        <v>262</v>
      </c>
      <c r="F81" s="183">
        <f t="shared" ref="F81:F96" si="17">M81</f>
        <v>10.72</v>
      </c>
      <c r="G81" s="184">
        <f>ROUND((ROUND(M81-M81*H$7,2)*(1+H$6)),2)</f>
        <v>12.52</v>
      </c>
      <c r="H81" s="185">
        <f t="shared" si="13"/>
        <v>3280.24</v>
      </c>
      <c r="I81" s="107">
        <f t="shared" si="15"/>
        <v>5.652995020177452E-4</v>
      </c>
      <c r="J81" s="107">
        <f t="shared" si="16"/>
        <v>0.99392894143692467</v>
      </c>
      <c r="K81" s="161" t="s">
        <v>136</v>
      </c>
      <c r="L81" s="35"/>
      <c r="M81" s="36">
        <v>10.72</v>
      </c>
      <c r="N81" s="106">
        <v>12.52</v>
      </c>
      <c r="O81" s="106">
        <v>250.4</v>
      </c>
      <c r="P81" s="134">
        <f t="shared" si="14"/>
        <v>3029.8399999999997</v>
      </c>
    </row>
    <row r="82" spans="1:16" s="37" customFormat="1" x14ac:dyDescent="0.25">
      <c r="A82" s="155" t="s">
        <v>338</v>
      </c>
      <c r="B82" s="155" t="s">
        <v>89</v>
      </c>
      <c r="C82" s="156" t="s">
        <v>64</v>
      </c>
      <c r="D82" s="157" t="s">
        <v>118</v>
      </c>
      <c r="E82" s="158">
        <v>87.000799999999998</v>
      </c>
      <c r="F82" s="183">
        <f t="shared" si="17"/>
        <v>28.78</v>
      </c>
      <c r="G82" s="184">
        <f t="shared" ref="G82:G107" si="18">ROUND((ROUND(M82-M82*H$7,2)*(1+H$5)),2)</f>
        <v>35.75</v>
      </c>
      <c r="H82" s="185">
        <f t="shared" si="13"/>
        <v>3110.28</v>
      </c>
      <c r="I82" s="107">
        <f t="shared" si="15"/>
        <v>5.360094795306906E-4</v>
      </c>
      <c r="J82" s="107">
        <f t="shared" si="16"/>
        <v>0.99446495091645537</v>
      </c>
      <c r="K82" s="161" t="s">
        <v>136</v>
      </c>
      <c r="L82" s="35"/>
      <c r="M82" s="36">
        <v>28.78</v>
      </c>
      <c r="N82" s="106">
        <v>35.75</v>
      </c>
      <c r="O82" s="106">
        <v>357.5</v>
      </c>
      <c r="P82" s="134">
        <f t="shared" si="14"/>
        <v>2752.78</v>
      </c>
    </row>
    <row r="83" spans="1:16" s="37" customFormat="1" x14ac:dyDescent="0.25">
      <c r="A83" s="155" t="s">
        <v>338</v>
      </c>
      <c r="B83" s="155" t="s">
        <v>83</v>
      </c>
      <c r="C83" s="156" t="s">
        <v>232</v>
      </c>
      <c r="D83" s="157" t="s">
        <v>118</v>
      </c>
      <c r="E83" s="158">
        <v>4</v>
      </c>
      <c r="F83" s="183">
        <f t="shared" si="17"/>
        <v>592.48</v>
      </c>
      <c r="G83" s="184">
        <f t="shared" si="18"/>
        <v>736.04</v>
      </c>
      <c r="H83" s="185">
        <f t="shared" si="13"/>
        <v>2944.16</v>
      </c>
      <c r="I83" s="107">
        <f t="shared" si="15"/>
        <v>5.0738122267290334E-4</v>
      </c>
      <c r="J83" s="107">
        <f t="shared" si="16"/>
        <v>0.99497233213912828</v>
      </c>
      <c r="K83" s="161" t="s">
        <v>136</v>
      </c>
      <c r="L83" s="35"/>
      <c r="M83" s="36">
        <v>592.48</v>
      </c>
      <c r="N83" s="106">
        <v>736.04</v>
      </c>
      <c r="O83" s="106">
        <v>1472.08</v>
      </c>
      <c r="P83" s="134">
        <f t="shared" si="14"/>
        <v>1472.08</v>
      </c>
    </row>
    <row r="84" spans="1:16" s="37" customFormat="1" ht="25.5" x14ac:dyDescent="0.25">
      <c r="A84" s="155" t="s">
        <v>112</v>
      </c>
      <c r="B84" s="155" t="s">
        <v>111</v>
      </c>
      <c r="C84" s="156" t="s">
        <v>78</v>
      </c>
      <c r="D84" s="157" t="s">
        <v>52</v>
      </c>
      <c r="E84" s="158">
        <v>276</v>
      </c>
      <c r="F84" s="183">
        <f t="shared" si="17"/>
        <v>7.85</v>
      </c>
      <c r="G84" s="184">
        <f t="shared" si="18"/>
        <v>9.75</v>
      </c>
      <c r="H84" s="185">
        <f t="shared" si="13"/>
        <v>2691</v>
      </c>
      <c r="I84" s="107">
        <f t="shared" si="15"/>
        <v>4.6375294488505486E-4</v>
      </c>
      <c r="J84" s="107">
        <f t="shared" si="16"/>
        <v>0.99543608508401338</v>
      </c>
      <c r="K84" s="161" t="s">
        <v>136</v>
      </c>
      <c r="L84" s="35"/>
      <c r="M84" s="36">
        <v>7.85</v>
      </c>
      <c r="N84" s="106">
        <v>9.75</v>
      </c>
      <c r="O84" s="106">
        <v>2691</v>
      </c>
      <c r="P84" s="134">
        <f t="shared" si="14"/>
        <v>0</v>
      </c>
    </row>
    <row r="85" spans="1:16" s="37" customFormat="1" x14ac:dyDescent="0.25">
      <c r="A85" s="155" t="s">
        <v>115</v>
      </c>
      <c r="B85" s="155" t="s">
        <v>337</v>
      </c>
      <c r="C85" s="156" t="s">
        <v>299</v>
      </c>
      <c r="D85" s="157" t="s">
        <v>342</v>
      </c>
      <c r="E85" s="158">
        <v>1</v>
      </c>
      <c r="F85" s="183">
        <f t="shared" si="17"/>
        <v>1811.3</v>
      </c>
      <c r="G85" s="184">
        <f t="shared" si="18"/>
        <v>2250.1799999999998</v>
      </c>
      <c r="H85" s="185">
        <f t="shared" si="13"/>
        <v>2250.1799999999998</v>
      </c>
      <c r="I85" s="107">
        <f t="shared" si="15"/>
        <v>3.8778431866274719E-4</v>
      </c>
      <c r="J85" s="107">
        <f t="shared" si="16"/>
        <v>0.99582386940267609</v>
      </c>
      <c r="K85" s="161" t="s">
        <v>136</v>
      </c>
      <c r="L85" s="35"/>
      <c r="M85" s="36">
        <v>1811.3</v>
      </c>
      <c r="N85" s="106">
        <v>2250.1799999999998</v>
      </c>
      <c r="O85" s="106">
        <v>2250.1799999999998</v>
      </c>
      <c r="P85" s="134">
        <f t="shared" si="14"/>
        <v>0</v>
      </c>
    </row>
    <row r="86" spans="1:16" s="37" customFormat="1" ht="25.5" x14ac:dyDescent="0.25">
      <c r="A86" s="155" t="s">
        <v>339</v>
      </c>
      <c r="B86" s="155" t="s">
        <v>86</v>
      </c>
      <c r="C86" s="156" t="s">
        <v>62</v>
      </c>
      <c r="D86" s="157" t="s">
        <v>342</v>
      </c>
      <c r="E86" s="158">
        <v>2</v>
      </c>
      <c r="F86" s="183">
        <f t="shared" si="17"/>
        <v>873.6</v>
      </c>
      <c r="G86" s="184">
        <f t="shared" si="18"/>
        <v>1085.27</v>
      </c>
      <c r="H86" s="185">
        <f t="shared" si="13"/>
        <v>2170.54</v>
      </c>
      <c r="I86" s="107">
        <f t="shared" si="15"/>
        <v>3.7405957524741989E-4</v>
      </c>
      <c r="J86" s="107">
        <f t="shared" si="16"/>
        <v>0.99619792897792347</v>
      </c>
      <c r="K86" s="161" t="s">
        <v>136</v>
      </c>
      <c r="L86" s="35"/>
      <c r="M86" s="36">
        <v>873.6</v>
      </c>
      <c r="N86" s="106">
        <v>1085.27</v>
      </c>
      <c r="O86" s="106">
        <v>1085.27</v>
      </c>
      <c r="P86" s="134">
        <f t="shared" si="14"/>
        <v>1085.27</v>
      </c>
    </row>
    <row r="87" spans="1:16" s="37" customFormat="1" ht="25.5" x14ac:dyDescent="0.25">
      <c r="A87" s="155" t="s">
        <v>112</v>
      </c>
      <c r="B87" s="155" t="s">
        <v>307</v>
      </c>
      <c r="C87" s="156" t="s">
        <v>239</v>
      </c>
      <c r="D87" s="157" t="s">
        <v>118</v>
      </c>
      <c r="E87" s="158">
        <v>2.0000200000000001</v>
      </c>
      <c r="F87" s="183">
        <f t="shared" si="17"/>
        <v>865.32</v>
      </c>
      <c r="G87" s="184">
        <f t="shared" si="18"/>
        <v>1074.99</v>
      </c>
      <c r="H87" s="185">
        <f t="shared" si="13"/>
        <v>2150</v>
      </c>
      <c r="I87" s="107">
        <f t="shared" si="15"/>
        <v>3.7051981847003641E-4</v>
      </c>
      <c r="J87" s="107">
        <f t="shared" si="16"/>
        <v>0.9965684487963935</v>
      </c>
      <c r="K87" s="161" t="s">
        <v>136</v>
      </c>
      <c r="L87" s="35"/>
      <c r="M87" s="36">
        <v>865.32</v>
      </c>
      <c r="N87" s="106">
        <v>1074.99</v>
      </c>
      <c r="O87" s="106">
        <v>1075</v>
      </c>
      <c r="P87" s="134">
        <f t="shared" si="14"/>
        <v>1075</v>
      </c>
    </row>
    <row r="88" spans="1:16" s="37" customFormat="1" ht="51" x14ac:dyDescent="0.25">
      <c r="A88" s="155" t="s">
        <v>339</v>
      </c>
      <c r="B88" s="155" t="s">
        <v>310</v>
      </c>
      <c r="C88" s="156" t="s">
        <v>242</v>
      </c>
      <c r="D88" s="157" t="s">
        <v>342</v>
      </c>
      <c r="E88" s="158">
        <v>2.0000499999999999</v>
      </c>
      <c r="F88" s="183">
        <f t="shared" si="17"/>
        <v>830.96</v>
      </c>
      <c r="G88" s="184">
        <f t="shared" si="18"/>
        <v>1032.3</v>
      </c>
      <c r="H88" s="185">
        <f t="shared" si="13"/>
        <v>2064.65</v>
      </c>
      <c r="I88" s="107">
        <f t="shared" si="15"/>
        <v>3.5581104335077239E-4</v>
      </c>
      <c r="J88" s="107">
        <f t="shared" si="16"/>
        <v>0.99692425983974431</v>
      </c>
      <c r="K88" s="161" t="s">
        <v>136</v>
      </c>
      <c r="L88" s="35"/>
      <c r="M88" s="36">
        <v>830.96</v>
      </c>
      <c r="N88" s="106">
        <v>1032.3</v>
      </c>
      <c r="O88" s="106">
        <v>1032.3299999999997</v>
      </c>
      <c r="P88" s="134">
        <f t="shared" si="14"/>
        <v>1032.3200000000004</v>
      </c>
    </row>
    <row r="89" spans="1:16" s="37" customFormat="1" ht="38.25" x14ac:dyDescent="0.25">
      <c r="A89" s="155" t="s">
        <v>338</v>
      </c>
      <c r="B89" s="155" t="s">
        <v>105</v>
      </c>
      <c r="C89" s="156" t="s">
        <v>268</v>
      </c>
      <c r="D89" s="157" t="s">
        <v>13</v>
      </c>
      <c r="E89" s="158">
        <v>408</v>
      </c>
      <c r="F89" s="183">
        <f t="shared" si="17"/>
        <v>3.98</v>
      </c>
      <c r="G89" s="184">
        <f t="shared" si="18"/>
        <v>4.9400000000000004</v>
      </c>
      <c r="H89" s="185">
        <f t="shared" si="13"/>
        <v>2015.52</v>
      </c>
      <c r="I89" s="107">
        <f t="shared" si="15"/>
        <v>3.4734423466173381E-4</v>
      </c>
      <c r="J89" s="107">
        <f t="shared" si="16"/>
        <v>0.99727160407440607</v>
      </c>
      <c r="K89" s="161" t="s">
        <v>136</v>
      </c>
      <c r="L89" s="35"/>
      <c r="M89" s="36">
        <v>3.98</v>
      </c>
      <c r="N89" s="106">
        <v>4.9400000000000004</v>
      </c>
      <c r="O89" s="106">
        <v>1284.4000000000001</v>
      </c>
      <c r="P89" s="134">
        <f t="shared" si="14"/>
        <v>731.11999999999989</v>
      </c>
    </row>
    <row r="90" spans="1:16" s="37" customFormat="1" x14ac:dyDescent="0.25">
      <c r="A90" s="155" t="s">
        <v>338</v>
      </c>
      <c r="B90" s="155" t="s">
        <v>300</v>
      </c>
      <c r="C90" s="156" t="s">
        <v>233</v>
      </c>
      <c r="D90" s="157" t="s">
        <v>340</v>
      </c>
      <c r="E90" s="158">
        <v>0.64</v>
      </c>
      <c r="F90" s="183">
        <f t="shared" si="17"/>
        <v>2386.9299999999998</v>
      </c>
      <c r="G90" s="184">
        <f t="shared" si="18"/>
        <v>2965.28</v>
      </c>
      <c r="H90" s="185">
        <f t="shared" si="13"/>
        <v>1897.78</v>
      </c>
      <c r="I90" s="107">
        <f t="shared" si="15"/>
        <v>3.2705353539351891E-4</v>
      </c>
      <c r="J90" s="107">
        <f t="shared" si="16"/>
        <v>0.9975986576097996</v>
      </c>
      <c r="K90" s="161" t="s">
        <v>136</v>
      </c>
      <c r="L90" s="35"/>
      <c r="M90" s="36">
        <v>2386.9299999999998</v>
      </c>
      <c r="N90" s="106">
        <v>2965.28</v>
      </c>
      <c r="O90" s="106">
        <v>1897.78</v>
      </c>
      <c r="P90" s="134">
        <f t="shared" si="14"/>
        <v>0</v>
      </c>
    </row>
    <row r="91" spans="1:16" s="37" customFormat="1" ht="25.5" x14ac:dyDescent="0.25">
      <c r="A91" s="155" t="s">
        <v>112</v>
      </c>
      <c r="B91" s="155" t="s">
        <v>95</v>
      </c>
      <c r="C91" s="156" t="s">
        <v>70</v>
      </c>
      <c r="D91" s="157" t="s">
        <v>52</v>
      </c>
      <c r="E91" s="158">
        <v>9.0799500000000002</v>
      </c>
      <c r="F91" s="183">
        <f t="shared" si="17"/>
        <v>163.29</v>
      </c>
      <c r="G91" s="184">
        <f t="shared" si="18"/>
        <v>202.86</v>
      </c>
      <c r="H91" s="185">
        <f t="shared" si="13"/>
        <v>1841.96</v>
      </c>
      <c r="I91" s="107">
        <f t="shared" si="15"/>
        <v>3.1743380689724102E-4</v>
      </c>
      <c r="J91" s="107">
        <f t="shared" si="16"/>
        <v>0.99791609141669679</v>
      </c>
      <c r="K91" s="161" t="s">
        <v>136</v>
      </c>
      <c r="L91" s="35"/>
      <c r="M91" s="36">
        <v>163.29</v>
      </c>
      <c r="N91" s="106">
        <v>202.86</v>
      </c>
      <c r="O91" s="106">
        <v>1841.96</v>
      </c>
      <c r="P91" s="134">
        <f t="shared" si="14"/>
        <v>0</v>
      </c>
    </row>
    <row r="92" spans="1:16" s="37" customFormat="1" ht="25.5" x14ac:dyDescent="0.25">
      <c r="A92" s="155" t="s">
        <v>112</v>
      </c>
      <c r="B92" s="155" t="s">
        <v>99</v>
      </c>
      <c r="C92" s="156" t="s">
        <v>74</v>
      </c>
      <c r="D92" s="157" t="s">
        <v>12</v>
      </c>
      <c r="E92" s="158">
        <v>29.75</v>
      </c>
      <c r="F92" s="183">
        <f t="shared" si="17"/>
        <v>46.83</v>
      </c>
      <c r="G92" s="184">
        <f t="shared" si="18"/>
        <v>58.18</v>
      </c>
      <c r="H92" s="185">
        <f t="shared" si="13"/>
        <v>1730.86</v>
      </c>
      <c r="I92" s="107">
        <f t="shared" si="15"/>
        <v>2.9828741069630102E-4</v>
      </c>
      <c r="J92" s="107">
        <f t="shared" si="16"/>
        <v>0.99821437882739306</v>
      </c>
      <c r="K92" s="161" t="s">
        <v>136</v>
      </c>
      <c r="L92" s="35"/>
      <c r="M92" s="36">
        <v>46.83</v>
      </c>
      <c r="N92" s="106">
        <v>58.18</v>
      </c>
      <c r="O92" s="106">
        <v>1730.8600000000001</v>
      </c>
      <c r="P92" s="134">
        <f t="shared" si="14"/>
        <v>0</v>
      </c>
    </row>
    <row r="93" spans="1:16" s="37" customFormat="1" ht="38.25" x14ac:dyDescent="0.25">
      <c r="A93" s="155" t="s">
        <v>339</v>
      </c>
      <c r="B93" s="155" t="s">
        <v>309</v>
      </c>
      <c r="C93" s="156" t="s">
        <v>241</v>
      </c>
      <c r="D93" s="157" t="s">
        <v>342</v>
      </c>
      <c r="E93" s="158">
        <v>1.9999199999999999</v>
      </c>
      <c r="F93" s="183">
        <f t="shared" si="17"/>
        <v>592.94000000000005</v>
      </c>
      <c r="G93" s="184">
        <f t="shared" si="18"/>
        <v>736.61</v>
      </c>
      <c r="H93" s="185">
        <f t="shared" si="13"/>
        <v>1473.16</v>
      </c>
      <c r="I93" s="107">
        <f t="shared" si="15"/>
        <v>2.5387673291968316E-4</v>
      </c>
      <c r="J93" s="107">
        <f t="shared" si="16"/>
        <v>0.99846825556031271</v>
      </c>
      <c r="K93" s="161" t="s">
        <v>136</v>
      </c>
      <c r="L93" s="35"/>
      <c r="M93" s="36">
        <v>592.94000000000005</v>
      </c>
      <c r="N93" s="106">
        <v>736.61</v>
      </c>
      <c r="O93" s="106">
        <v>736.56</v>
      </c>
      <c r="P93" s="134">
        <f t="shared" si="14"/>
        <v>736.60000000000014</v>
      </c>
    </row>
    <row r="94" spans="1:16" s="37" customFormat="1" ht="25.5" x14ac:dyDescent="0.25">
      <c r="A94" s="155" t="s">
        <v>152</v>
      </c>
      <c r="B94" s="155" t="s">
        <v>323</v>
      </c>
      <c r="C94" s="156" t="s">
        <v>265</v>
      </c>
      <c r="D94" s="157" t="s">
        <v>13</v>
      </c>
      <c r="E94" s="158">
        <v>29.1999</v>
      </c>
      <c r="F94" s="183">
        <f t="shared" si="17"/>
        <v>33.76</v>
      </c>
      <c r="G94" s="184">
        <f t="shared" si="18"/>
        <v>41.94</v>
      </c>
      <c r="H94" s="185">
        <f t="shared" si="13"/>
        <v>1224.6400000000001</v>
      </c>
      <c r="I94" s="107">
        <f t="shared" si="15"/>
        <v>2.1104808860053276E-4</v>
      </c>
      <c r="J94" s="107">
        <f t="shared" si="16"/>
        <v>0.99867930364891322</v>
      </c>
      <c r="K94" s="161" t="s">
        <v>136</v>
      </c>
      <c r="L94" s="35"/>
      <c r="M94" s="36">
        <v>33.76</v>
      </c>
      <c r="N94" s="106">
        <v>41.94</v>
      </c>
      <c r="O94" s="106">
        <v>1224.6400000000001</v>
      </c>
      <c r="P94" s="134">
        <f t="shared" si="14"/>
        <v>0</v>
      </c>
    </row>
    <row r="95" spans="1:16" s="37" customFormat="1" ht="25.5" x14ac:dyDescent="0.25">
      <c r="A95" s="155" t="s">
        <v>112</v>
      </c>
      <c r="B95" s="155" t="s">
        <v>327</v>
      </c>
      <c r="C95" s="156" t="s">
        <v>277</v>
      </c>
      <c r="D95" s="157" t="s">
        <v>12</v>
      </c>
      <c r="E95" s="158">
        <v>13.2</v>
      </c>
      <c r="F95" s="183">
        <f t="shared" si="17"/>
        <v>70.53</v>
      </c>
      <c r="G95" s="184">
        <f t="shared" si="18"/>
        <v>87.62</v>
      </c>
      <c r="H95" s="185">
        <f t="shared" si="13"/>
        <v>1156.58</v>
      </c>
      <c r="I95" s="107">
        <f t="shared" si="15"/>
        <v>1.9931898216096495E-4</v>
      </c>
      <c r="J95" s="107">
        <f t="shared" si="16"/>
        <v>0.99887862263107419</v>
      </c>
      <c r="K95" s="161" t="s">
        <v>136</v>
      </c>
      <c r="L95" s="35"/>
      <c r="M95" s="36">
        <v>70.53</v>
      </c>
      <c r="N95" s="106">
        <v>87.62</v>
      </c>
      <c r="O95" s="106">
        <v>1156.58</v>
      </c>
      <c r="P95" s="134">
        <f t="shared" si="14"/>
        <v>0</v>
      </c>
    </row>
    <row r="96" spans="1:16" s="37" customFormat="1" ht="25.5" x14ac:dyDescent="0.25">
      <c r="A96" s="155" t="s">
        <v>112</v>
      </c>
      <c r="B96" s="155" t="s">
        <v>319</v>
      </c>
      <c r="C96" s="156" t="s">
        <v>254</v>
      </c>
      <c r="D96" s="157" t="s">
        <v>13</v>
      </c>
      <c r="E96" s="158">
        <v>11.9499</v>
      </c>
      <c r="F96" s="183">
        <f t="shared" si="17"/>
        <v>74.28</v>
      </c>
      <c r="G96" s="184">
        <f t="shared" si="18"/>
        <v>92.28</v>
      </c>
      <c r="H96" s="185">
        <f t="shared" si="13"/>
        <v>1102.74</v>
      </c>
      <c r="I96" s="107">
        <f t="shared" si="15"/>
        <v>1.9004047656727812E-4</v>
      </c>
      <c r="J96" s="107">
        <f t="shared" si="16"/>
        <v>0.99906866310764142</v>
      </c>
      <c r="K96" s="161" t="s">
        <v>136</v>
      </c>
      <c r="L96" s="35"/>
      <c r="M96" s="36">
        <v>74.28</v>
      </c>
      <c r="N96" s="106">
        <v>92.28</v>
      </c>
      <c r="O96" s="106">
        <v>322.98</v>
      </c>
      <c r="P96" s="134">
        <f t="shared" si="14"/>
        <v>779.76</v>
      </c>
    </row>
    <row r="97" spans="1:16" s="37" customFormat="1" ht="25.5" x14ac:dyDescent="0.25">
      <c r="A97" s="155" t="s">
        <v>112</v>
      </c>
      <c r="B97" s="155" t="s">
        <v>508</v>
      </c>
      <c r="C97" s="156" t="s">
        <v>509</v>
      </c>
      <c r="D97" s="157" t="s">
        <v>52</v>
      </c>
      <c r="E97" s="158">
        <v>6.4</v>
      </c>
      <c r="F97" s="183">
        <v>133.22999999999999</v>
      </c>
      <c r="G97" s="184">
        <f t="shared" si="18"/>
        <v>165.51</v>
      </c>
      <c r="H97" s="185">
        <f t="shared" si="13"/>
        <v>1059.26</v>
      </c>
      <c r="I97" s="107">
        <f t="shared" si="15"/>
        <v>1.8254735949421895E-4</v>
      </c>
      <c r="J97" s="107">
        <f t="shared" si="16"/>
        <v>0.99925121046713561</v>
      </c>
      <c r="K97" s="161" t="s">
        <v>136</v>
      </c>
      <c r="L97"/>
      <c r="M97" s="36">
        <v>133.22999999999999</v>
      </c>
      <c r="N97" s="106">
        <v>165.51</v>
      </c>
      <c r="O97" s="106">
        <v>1059.26</v>
      </c>
      <c r="P97" s="134">
        <f t="shared" si="14"/>
        <v>0</v>
      </c>
    </row>
    <row r="98" spans="1:16" s="37" customFormat="1" x14ac:dyDescent="0.25">
      <c r="A98" s="155" t="s">
        <v>112</v>
      </c>
      <c r="B98" s="155" t="s">
        <v>101</v>
      </c>
      <c r="C98" s="156" t="s">
        <v>75</v>
      </c>
      <c r="D98" s="157" t="s">
        <v>13</v>
      </c>
      <c r="E98" s="158">
        <v>430.32799999999997</v>
      </c>
      <c r="F98" s="183">
        <f>M98</f>
        <v>1.87</v>
      </c>
      <c r="G98" s="184">
        <f t="shared" si="18"/>
        <v>2.3199999999999998</v>
      </c>
      <c r="H98" s="185">
        <f t="shared" si="13"/>
        <v>998.36</v>
      </c>
      <c r="I98" s="107">
        <f t="shared" si="15"/>
        <v>1.7205217021755607E-4</v>
      </c>
      <c r="J98" s="107">
        <f t="shared" si="16"/>
        <v>0.99942326263735315</v>
      </c>
      <c r="K98" s="161" t="s">
        <v>136</v>
      </c>
      <c r="L98" s="35"/>
      <c r="M98" s="36">
        <v>1.87</v>
      </c>
      <c r="N98" s="106">
        <v>2.3199999999999998</v>
      </c>
      <c r="O98" s="106">
        <v>998.36</v>
      </c>
      <c r="P98" s="134">
        <f t="shared" si="14"/>
        <v>0</v>
      </c>
    </row>
    <row r="99" spans="1:16" s="37" customFormat="1" ht="38.25" x14ac:dyDescent="0.25">
      <c r="A99" s="155" t="s">
        <v>112</v>
      </c>
      <c r="B99" s="155" t="s">
        <v>311</v>
      </c>
      <c r="C99" s="156" t="s">
        <v>244</v>
      </c>
      <c r="D99" s="157" t="s">
        <v>12</v>
      </c>
      <c r="E99" s="158">
        <v>931</v>
      </c>
      <c r="F99" s="183">
        <f>M99</f>
        <v>0.73</v>
      </c>
      <c r="G99" s="184">
        <f t="shared" si="18"/>
        <v>0.91</v>
      </c>
      <c r="H99" s="185">
        <f t="shared" si="13"/>
        <v>847.21</v>
      </c>
      <c r="I99" s="107">
        <f t="shared" si="15"/>
        <v>1.4600376530511606E-4</v>
      </c>
      <c r="J99" s="107">
        <f t="shared" si="16"/>
        <v>0.99956926640265831</v>
      </c>
      <c r="K99" s="161" t="s">
        <v>136</v>
      </c>
      <c r="L99" s="35"/>
      <c r="M99" s="36">
        <v>0.73</v>
      </c>
      <c r="N99" s="106">
        <v>0.91</v>
      </c>
      <c r="O99" s="106">
        <v>847.21</v>
      </c>
      <c r="P99" s="134">
        <f t="shared" si="14"/>
        <v>0</v>
      </c>
    </row>
    <row r="100" spans="1:16" s="37" customFormat="1" ht="25.5" x14ac:dyDescent="0.25">
      <c r="A100" s="155" t="s">
        <v>112</v>
      </c>
      <c r="B100" s="155" t="s">
        <v>303</v>
      </c>
      <c r="C100" s="156" t="s">
        <v>235</v>
      </c>
      <c r="D100" s="157" t="s">
        <v>118</v>
      </c>
      <c r="E100" s="158">
        <v>3.9998</v>
      </c>
      <c r="F100" s="183">
        <f>M100</f>
        <v>137.26</v>
      </c>
      <c r="G100" s="184">
        <f t="shared" si="18"/>
        <v>170.52</v>
      </c>
      <c r="H100" s="185">
        <f t="shared" si="13"/>
        <v>682.05</v>
      </c>
      <c r="I100" s="107">
        <f t="shared" si="15"/>
        <v>1.1754094985464572E-4</v>
      </c>
      <c r="J100" s="107">
        <f t="shared" si="16"/>
        <v>0.99968680735251292</v>
      </c>
      <c r="K100" s="161" t="s">
        <v>136</v>
      </c>
      <c r="L100" s="35"/>
      <c r="M100" s="36">
        <v>137.26</v>
      </c>
      <c r="N100" s="106">
        <v>170.52</v>
      </c>
      <c r="O100" s="106">
        <v>341.01</v>
      </c>
      <c r="P100" s="134">
        <f t="shared" si="14"/>
        <v>341.03999999999996</v>
      </c>
    </row>
    <row r="101" spans="1:16" s="37" customFormat="1" ht="25.5" x14ac:dyDescent="0.25">
      <c r="A101" s="155" t="s">
        <v>112</v>
      </c>
      <c r="B101" s="155" t="s">
        <v>323</v>
      </c>
      <c r="C101" s="156" t="s">
        <v>512</v>
      </c>
      <c r="D101" s="157" t="s">
        <v>13</v>
      </c>
      <c r="E101" s="158">
        <v>6.4</v>
      </c>
      <c r="F101" s="183">
        <v>67.540000000000006</v>
      </c>
      <c r="G101" s="184">
        <f t="shared" si="18"/>
        <v>83.9</v>
      </c>
      <c r="H101" s="185">
        <f t="shared" si="13"/>
        <v>536.96</v>
      </c>
      <c r="I101" s="107">
        <f t="shared" si="15"/>
        <v>9.2536893825893369E-5</v>
      </c>
      <c r="J101" s="107">
        <f t="shared" si="16"/>
        <v>0.99977934424633885</v>
      </c>
      <c r="K101" s="161" t="s">
        <v>136</v>
      </c>
      <c r="L101"/>
      <c r="M101" s="36">
        <v>67.540000000000006</v>
      </c>
      <c r="N101" s="106">
        <v>83.9</v>
      </c>
      <c r="O101" s="106">
        <v>536.96</v>
      </c>
      <c r="P101" s="134">
        <f t="shared" si="14"/>
        <v>0</v>
      </c>
    </row>
    <row r="102" spans="1:16" s="37" customFormat="1" ht="51" x14ac:dyDescent="0.25">
      <c r="A102" s="155" t="s">
        <v>112</v>
      </c>
      <c r="B102" s="155" t="s">
        <v>313</v>
      </c>
      <c r="C102" s="156" t="s">
        <v>142</v>
      </c>
      <c r="D102" s="157" t="s">
        <v>52</v>
      </c>
      <c r="E102" s="158">
        <v>33.880000000000003</v>
      </c>
      <c r="F102" s="183">
        <f>M102</f>
        <v>12.65</v>
      </c>
      <c r="G102" s="184">
        <f t="shared" si="18"/>
        <v>15.72</v>
      </c>
      <c r="H102" s="185">
        <f t="shared" si="13"/>
        <v>532.59</v>
      </c>
      <c r="I102" s="107">
        <f t="shared" si="15"/>
        <v>9.1783790753003115E-5</v>
      </c>
      <c r="J102" s="107">
        <f t="shared" si="16"/>
        <v>0.99987112803709188</v>
      </c>
      <c r="K102" s="161" t="s">
        <v>136</v>
      </c>
      <c r="L102" s="35"/>
      <c r="M102" s="36">
        <v>12.65</v>
      </c>
      <c r="N102" s="106">
        <v>15.72</v>
      </c>
      <c r="O102" s="106">
        <v>532.59</v>
      </c>
      <c r="P102" s="134">
        <f t="shared" si="14"/>
        <v>0</v>
      </c>
    </row>
    <row r="103" spans="1:16" ht="51" x14ac:dyDescent="0.25">
      <c r="A103" s="155" t="s">
        <v>112</v>
      </c>
      <c r="B103" s="155" t="s">
        <v>155</v>
      </c>
      <c r="C103" s="156" t="s">
        <v>141</v>
      </c>
      <c r="D103" s="157" t="s">
        <v>52</v>
      </c>
      <c r="E103" s="158">
        <v>22.59</v>
      </c>
      <c r="F103" s="183">
        <f>M103</f>
        <v>14.07</v>
      </c>
      <c r="G103" s="184">
        <f t="shared" si="18"/>
        <v>17.48</v>
      </c>
      <c r="H103" s="185">
        <f t="shared" si="13"/>
        <v>394.87</v>
      </c>
      <c r="I103" s="107">
        <f t="shared" si="15"/>
        <v>6.804984219500617E-5</v>
      </c>
      <c r="J103" s="107">
        <f t="shared" si="16"/>
        <v>0.99993917787928688</v>
      </c>
      <c r="K103" s="161" t="s">
        <v>136</v>
      </c>
      <c r="L103" s="35"/>
      <c r="M103" s="36">
        <v>14.07</v>
      </c>
      <c r="N103" s="106">
        <v>17.48</v>
      </c>
      <c r="O103" s="106">
        <v>394.87</v>
      </c>
      <c r="P103" s="134">
        <f t="shared" si="14"/>
        <v>0</v>
      </c>
    </row>
    <row r="104" spans="1:16" ht="25.5" x14ac:dyDescent="0.25">
      <c r="A104" s="155" t="s">
        <v>112</v>
      </c>
      <c r="B104" s="155" t="s">
        <v>517</v>
      </c>
      <c r="C104" s="156" t="s">
        <v>518</v>
      </c>
      <c r="D104" s="157" t="s">
        <v>118</v>
      </c>
      <c r="E104" s="158">
        <v>1</v>
      </c>
      <c r="F104" s="183">
        <v>85.39</v>
      </c>
      <c r="G104" s="184">
        <f t="shared" si="18"/>
        <v>106.08</v>
      </c>
      <c r="H104" s="185">
        <f t="shared" si="13"/>
        <v>106.08</v>
      </c>
      <c r="I104" s="107">
        <f t="shared" si="15"/>
        <v>1.8281275508512305E-5</v>
      </c>
      <c r="J104" s="107">
        <f t="shared" si="16"/>
        <v>0.99995745915479539</v>
      </c>
      <c r="K104" s="161" t="s">
        <v>136</v>
      </c>
      <c r="M104" s="36">
        <v>85.39</v>
      </c>
      <c r="N104" s="106">
        <v>106.08</v>
      </c>
      <c r="O104" s="106">
        <v>106.08</v>
      </c>
      <c r="P104" s="134">
        <f t="shared" si="14"/>
        <v>0</v>
      </c>
    </row>
    <row r="105" spans="1:16" ht="38.25" x14ac:dyDescent="0.25">
      <c r="A105" s="155" t="s">
        <v>112</v>
      </c>
      <c r="B105" s="155" t="s">
        <v>510</v>
      </c>
      <c r="C105" s="156" t="s">
        <v>511</v>
      </c>
      <c r="D105" s="157" t="s">
        <v>52</v>
      </c>
      <c r="E105" s="158">
        <v>8.32</v>
      </c>
      <c r="F105" s="183">
        <v>9.27</v>
      </c>
      <c r="G105" s="184">
        <f t="shared" si="18"/>
        <v>11.52</v>
      </c>
      <c r="H105" s="185">
        <f t="shared" ref="H105:H107" si="19">ROUND(E105*G105,2)</f>
        <v>95.85</v>
      </c>
      <c r="I105" s="107">
        <f t="shared" si="15"/>
        <v>1.6518290511792086E-5</v>
      </c>
      <c r="J105" s="107">
        <f t="shared" si="16"/>
        <v>0.99997397744530714</v>
      </c>
      <c r="K105" s="161" t="s">
        <v>136</v>
      </c>
      <c r="M105" s="36">
        <v>9.27</v>
      </c>
      <c r="N105" s="106">
        <v>11.52</v>
      </c>
      <c r="O105" s="106">
        <v>95.85</v>
      </c>
      <c r="P105" s="134">
        <f t="shared" ref="P105:P107" si="20">H105-O105</f>
        <v>0</v>
      </c>
    </row>
    <row r="106" spans="1:16" x14ac:dyDescent="0.25">
      <c r="A106" s="155" t="s">
        <v>338</v>
      </c>
      <c r="B106" s="155" t="s">
        <v>335</v>
      </c>
      <c r="C106" s="156" t="s">
        <v>295</v>
      </c>
      <c r="D106" s="157" t="s">
        <v>12</v>
      </c>
      <c r="E106" s="158">
        <v>2.7010000000000001</v>
      </c>
      <c r="F106" s="183">
        <f>M106</f>
        <v>8.8800000000000008</v>
      </c>
      <c r="G106" s="184">
        <f t="shared" si="18"/>
        <v>11.03</v>
      </c>
      <c r="H106" s="185">
        <f t="shared" si="19"/>
        <v>29.79</v>
      </c>
      <c r="I106" s="107">
        <f t="shared" ref="I106:I107" si="21">H106/H$108</f>
        <v>5.1338536708011085E-6</v>
      </c>
      <c r="J106" s="107">
        <f t="shared" si="16"/>
        <v>0.99997911129897799</v>
      </c>
      <c r="K106" s="161" t="s">
        <v>136</v>
      </c>
      <c r="L106" s="35"/>
      <c r="M106" s="36">
        <v>8.8800000000000008</v>
      </c>
      <c r="N106" s="106">
        <v>11.03</v>
      </c>
      <c r="O106" s="106">
        <v>29.79</v>
      </c>
      <c r="P106" s="134">
        <f t="shared" si="20"/>
        <v>0</v>
      </c>
    </row>
    <row r="107" spans="1:16" ht="15.75" thickBot="1" x14ac:dyDescent="0.3">
      <c r="A107" s="163" t="s">
        <v>115</v>
      </c>
      <c r="B107" s="163" t="s">
        <v>331</v>
      </c>
      <c r="C107" s="164" t="s">
        <v>286</v>
      </c>
      <c r="D107" s="165" t="s">
        <v>12</v>
      </c>
      <c r="E107" s="166">
        <v>0.74</v>
      </c>
      <c r="F107" s="186">
        <f>M107</f>
        <v>1.19</v>
      </c>
      <c r="G107" s="187">
        <f t="shared" si="18"/>
        <v>1.48</v>
      </c>
      <c r="H107" s="188">
        <f t="shared" si="19"/>
        <v>1.1000000000000001</v>
      </c>
      <c r="I107" s="162">
        <f t="shared" si="21"/>
        <v>1.8956827921722793E-7</v>
      </c>
      <c r="J107" s="162">
        <f t="shared" si="16"/>
        <v>0.99997930086725717</v>
      </c>
      <c r="K107" s="161" t="s">
        <v>136</v>
      </c>
      <c r="L107" s="35"/>
      <c r="M107" s="36">
        <v>1.19</v>
      </c>
      <c r="N107" s="106">
        <v>1.48</v>
      </c>
      <c r="O107" s="106">
        <v>1.1000000000000001</v>
      </c>
      <c r="P107" s="134">
        <f t="shared" si="20"/>
        <v>0</v>
      </c>
    </row>
    <row r="108" spans="1:16" ht="15.75" thickBot="1" x14ac:dyDescent="0.3">
      <c r="A108" s="255" t="s">
        <v>137</v>
      </c>
      <c r="B108" s="256"/>
      <c r="C108" s="256"/>
      <c r="D108" s="256"/>
      <c r="E108" s="256"/>
      <c r="F108" s="256"/>
      <c r="G108" s="256"/>
      <c r="H108" s="189">
        <f>SUM(H9:H107)-0.01</f>
        <v>5802658.5699999975</v>
      </c>
      <c r="I108" s="182">
        <f t="shared" ref="I108" si="22">SUM(I9:I107)</f>
        <v>0.99997930086725717</v>
      </c>
      <c r="J108" s="167"/>
      <c r="K108" s="168"/>
      <c r="L108" s="35"/>
      <c r="M108" s="41">
        <f>SUM(M9:M107)</f>
        <v>119020.05579999999</v>
      </c>
      <c r="N108" s="41">
        <f>SUM(N9:N107)</f>
        <v>147592.28999999992</v>
      </c>
      <c r="O108" s="41">
        <f>SUM(O9:O107)</f>
        <v>3865818.7599999993</v>
      </c>
      <c r="P108" s="41">
        <f>SUM(P9:P107)</f>
        <v>1936839.820000001</v>
      </c>
    </row>
  </sheetData>
  <sheetProtection selectLockedCells="1"/>
  <protectedRanges>
    <protectedRange algorithmName="SHA-512" hashValue="rtssY/sHYn1ndJ7yoSBfD/3TRXRl2ItQgemQlHK8zbrc5ZHU47x9hCbPVDO/KkR41zovKVl992gEYfZRZlQzkg==" saltValue="/d/um3CzxPiz8ZtHG0wtwQ==" spinCount="100000" sqref="A5:H6" name="Intervalo2"/>
    <protectedRange algorithmName="SHA-512" hashValue="2/WNC7/BcjsLwALCIElqHsVWWIWi50bI54V4vHBTEMNxwB+yNCxDqnNdcD/3xmyOx+9RItDtNCxOEktV46TW8w==" saltValue="hobpbENciaQWkzmLSvGPOA==" spinCount="100000" sqref="A10:D28 G103:H107 F10:H102 A8:H9 H108:K108 M108:P108" name="Intervalo1"/>
    <protectedRange algorithmName="SHA-512" hashValue="2/WNC7/BcjsLwALCIElqHsVWWIWi50bI54V4vHBTEMNxwB+yNCxDqnNdcD/3xmyOx+9RItDtNCxOEktV46TW8w==" saltValue="hobpbENciaQWkzmLSvGPOA==" spinCount="100000" sqref="K8" name="Intervalo1_1"/>
    <protectedRange algorithmName="SHA-512" hashValue="rtssY/sHYn1ndJ7yoSBfD/3TRXRl2ItQgemQlHK8zbrc5ZHU47x9hCbPVDO/KkR41zovKVl992gEYfZRZlQzkg==" saltValue="/d/um3CzxPiz8ZtHG0wtwQ==" spinCount="100000" sqref="A1:H4" name="Intervalo2_2"/>
    <protectedRange algorithmName="SHA-512" hashValue="imIViuRi2NnEXGNHFICOyCD6zDTpVqOmumaIHSQyYdTNWXwOWBGWQlVDsDPrmmL/QQyUG9YwFb62Tffokj8UUw==" saltValue="u7laIWKQlI5wXMHA8R+6GA==" spinCount="100000" sqref="A7" name="Intervalo3"/>
  </protectedRanges>
  <mergeCells count="9">
    <mergeCell ref="A1:K1"/>
    <mergeCell ref="A2:K2"/>
    <mergeCell ref="A3:K3"/>
    <mergeCell ref="A4:K4"/>
    <mergeCell ref="A108:G108"/>
    <mergeCell ref="D5:E6"/>
    <mergeCell ref="F5:G5"/>
    <mergeCell ref="F6:G6"/>
    <mergeCell ref="A7:H7"/>
  </mergeCells>
  <printOptions horizontalCentered="1"/>
  <pageMargins left="0.39370078740157483" right="0.51181102362204722" top="0.31496062992125984" bottom="0.31496062992125984" header="0" footer="0"/>
  <pageSetup paperSize="9" scale="5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8</vt:i4>
      </vt:variant>
    </vt:vector>
  </HeadingPairs>
  <TitlesOfParts>
    <vt:vector size="12" baseType="lpstr">
      <vt:lpstr>PLANILHA</vt:lpstr>
      <vt:lpstr>Comp. BDI</vt:lpstr>
      <vt:lpstr>Cronograma Proponente</vt:lpstr>
      <vt:lpstr>Curva ABC</vt:lpstr>
      <vt:lpstr>'Cronograma Proponente'!___xlnm_Print_Area</vt:lpstr>
      <vt:lpstr>'Cronograma Proponente'!___xlnm_Print_Titles</vt:lpstr>
      <vt:lpstr>'Comp. BDI'!Area_de_impressao</vt:lpstr>
      <vt:lpstr>'Cronograma Proponente'!Area_de_impressao</vt:lpstr>
      <vt:lpstr>'Curva ABC'!Area_de_impressao</vt:lpstr>
      <vt:lpstr>PLANILHA!Area_de_impressao</vt:lpstr>
      <vt:lpstr>'Curva ABC'!Titulos_de_impressao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</dc:creator>
  <cp:lastModifiedBy>Danielle</cp:lastModifiedBy>
  <cp:lastPrinted>2026-05-15T12:49:41Z</cp:lastPrinted>
  <dcterms:created xsi:type="dcterms:W3CDTF">2024-09-24T19:12:18Z</dcterms:created>
  <dcterms:modified xsi:type="dcterms:W3CDTF">2026-05-15T14:18:51Z</dcterms:modified>
</cp:coreProperties>
</file>